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HFILE\KGO\szinten.laszlo\Documents\Hivatal\Képviselőtestületi ülések\2026\06.24\költségvetés mód\"/>
    </mc:Choice>
  </mc:AlternateContent>
  <xr:revisionPtr revIDLastSave="0" documentId="13_ncr:1_{F56992F6-EAE9-4982-A261-12B422606704}" xr6:coauthVersionLast="36" xr6:coauthVersionMax="36" xr10:uidLastSave="{00000000-0000-0000-0000-000000000000}"/>
  <bookViews>
    <workbookView xWindow="0" yWindow="0" windowWidth="28800" windowHeight="12225" tabRatio="597" xr2:uid="{00000000-000D-0000-FFFF-FFFF00000000}"/>
  </bookViews>
  <sheets>
    <sheet name="Össz.önkor.mérleg." sheetId="47" r:id="rId1"/>
    <sheet name="működ. mérleg " sheetId="48" state="hidden" r:id="rId2"/>
    <sheet name="felhalm. mérleg" sheetId="49" state="hidden" r:id="rId3"/>
    <sheet name="2026 évi állami tám" sheetId="67" state="hidden" r:id="rId4"/>
    <sheet name="közhatalmi bevételek" sheetId="14" r:id="rId5"/>
    <sheet name="tám, végl. pe.átv  " sheetId="5" r:id="rId6"/>
    <sheet name="felh. bev.  " sheetId="6" r:id="rId7"/>
    <sheet name="mc.pe.átad" sheetId="80" r:id="rId8"/>
    <sheet name="felhalm. kiad.  " sheetId="8" r:id="rId9"/>
    <sheet name="tartalék" sheetId="10" r:id="rId10"/>
    <sheet name="ellátottak önk." sheetId="63" r:id="rId11"/>
    <sheet name="pü.mérleg Önkorm." sheetId="46" r:id="rId12"/>
    <sheet name="ÖNK kötelező-nem kötelező" sheetId="15" r:id="rId13"/>
    <sheet name="Egyéb ki nem emelt" sheetId="82" r:id="rId14"/>
    <sheet name="Intézm kötelező-nem kötelező" sheetId="81" r:id="rId15"/>
    <sheet name="pü.mérleg Hivatal" sheetId="45" r:id="rId16"/>
    <sheet name="püm. GAMESZ. " sheetId="44" r:id="rId17"/>
    <sheet name="püm Festetics" sheetId="64" r:id="rId18"/>
    <sheet name="püm-TASZII." sheetId="42" r:id="rId19"/>
    <sheet name="likvid" sheetId="24" state="hidden" r:id="rId20"/>
    <sheet name="létszám" sheetId="85" r:id="rId21"/>
    <sheet name="hitelállomány " sheetId="55" state="hidden" r:id="rId22"/>
    <sheet name="Kötváll ÖNK" sheetId="84" state="hidden" r:id="rId23"/>
    <sheet name="közvetett t." sheetId="54" state="hidden" r:id="rId24"/>
  </sheets>
  <definedNames>
    <definedName name="Excel_BuiltIn_Print_Titles" localSheetId="10">'ellátottak önk.'!$B$8:$IK$9</definedName>
    <definedName name="Excel_BuiltIn_Print_Titles">#REF!</definedName>
    <definedName name="_xlnm.Print_Titles" localSheetId="10">'ellátottak önk.'!$8:$9</definedName>
    <definedName name="_xlnm.Print_Titles" localSheetId="6">'felh. bev.  '!$7:$8</definedName>
    <definedName name="_xlnm.Print_Titles" localSheetId="8">'felhalm. kiad.  '!$5:$9</definedName>
    <definedName name="_xlnm.Print_Titles" localSheetId="7">mc.pe.átad!#REF!</definedName>
    <definedName name="_xlnm.Print_Titles" localSheetId="12">'ÖNK kötelező-nem kötelező'!$5:$9</definedName>
    <definedName name="_xlnm.Print_Titles" localSheetId="5">'tám, végl. pe.átv  '!$7:$7</definedName>
  </definedNames>
  <calcPr calcId="191029"/>
</workbook>
</file>

<file path=xl/calcChain.xml><?xml version="1.0" encoding="utf-8"?>
<calcChain xmlns="http://schemas.openxmlformats.org/spreadsheetml/2006/main">
  <c r="H47" i="85" l="1"/>
  <c r="G47" i="85"/>
  <c r="AC45" i="85"/>
  <c r="AC47" i="85" s="1"/>
  <c r="AB45" i="85"/>
  <c r="AB47" i="85" s="1"/>
  <c r="AA45" i="85"/>
  <c r="AA47" i="85" s="1"/>
  <c r="X45" i="85"/>
  <c r="X47" i="85" s="1"/>
  <c r="W45" i="85"/>
  <c r="W47" i="85" s="1"/>
  <c r="V45" i="85"/>
  <c r="V47" i="85" s="1"/>
  <c r="U45" i="85"/>
  <c r="U47" i="85" s="1"/>
  <c r="Q45" i="85"/>
  <c r="Q47" i="85" s="1"/>
  <c r="P45" i="85"/>
  <c r="P47" i="85" s="1"/>
  <c r="O45" i="85"/>
  <c r="O47" i="85" s="1"/>
  <c r="L45" i="85"/>
  <c r="L47" i="85" s="1"/>
  <c r="K45" i="85"/>
  <c r="K47" i="85" s="1"/>
  <c r="J45" i="85"/>
  <c r="J47" i="85" s="1"/>
  <c r="I45" i="85"/>
  <c r="I47" i="85" s="1"/>
  <c r="H45" i="85"/>
  <c r="G45" i="85"/>
  <c r="F45" i="85"/>
  <c r="F47" i="85" s="1"/>
  <c r="C45" i="85"/>
  <c r="C47" i="85" s="1"/>
  <c r="Z42" i="85"/>
  <c r="G42" i="85"/>
  <c r="F42" i="85"/>
  <c r="C42" i="85"/>
  <c r="S41" i="85"/>
  <c r="Z41" i="85" s="1"/>
  <c r="E41" i="85"/>
  <c r="E39" i="85"/>
  <c r="S39" i="85" s="1"/>
  <c r="Z39" i="85" s="1"/>
  <c r="E37" i="85"/>
  <c r="E42" i="85" s="1"/>
  <c r="E45" i="85" s="1"/>
  <c r="E47" i="85" s="1"/>
  <c r="E35" i="85"/>
  <c r="S35" i="85" s="1"/>
  <c r="Z35" i="85" s="1"/>
  <c r="AB32" i="85"/>
  <c r="AA32" i="85"/>
  <c r="Y32" i="85"/>
  <c r="Y45" i="85" s="1"/>
  <c r="Y47" i="85" s="1"/>
  <c r="X32" i="85"/>
  <c r="W32" i="85"/>
  <c r="U32" i="85"/>
  <c r="T32" i="85"/>
  <c r="T45" i="85" s="1"/>
  <c r="T47" i="85" s="1"/>
  <c r="R32" i="85"/>
  <c r="R45" i="85" s="1"/>
  <c r="R47" i="85" s="1"/>
  <c r="Q32" i="85"/>
  <c r="P32" i="85"/>
  <c r="N32" i="85"/>
  <c r="N45" i="85" s="1"/>
  <c r="N47" i="85" s="1"/>
  <c r="M32" i="85"/>
  <c r="Z31" i="85"/>
  <c r="S31" i="85"/>
  <c r="S30" i="85"/>
  <c r="Z29" i="85"/>
  <c r="S29" i="85"/>
  <c r="Z28" i="85"/>
  <c r="S28" i="85"/>
  <c r="Z27" i="85"/>
  <c r="S27" i="85"/>
  <c r="S26" i="85"/>
  <c r="Z25" i="85"/>
  <c r="S25" i="85"/>
  <c r="S23" i="85"/>
  <c r="S32" i="85" s="1"/>
  <c r="Z22" i="85"/>
  <c r="Z32" i="85" s="1"/>
  <c r="S22" i="85"/>
  <c r="M18" i="85"/>
  <c r="M45" i="85" s="1"/>
  <c r="M47" i="85" s="1"/>
  <c r="Z17" i="85"/>
  <c r="Z16" i="85"/>
  <c r="S15" i="85"/>
  <c r="Z15" i="85" s="1"/>
  <c r="S12" i="85"/>
  <c r="Z12" i="85" s="1"/>
  <c r="S18" i="85" l="1"/>
  <c r="S45" i="85" l="1"/>
  <c r="S47" i="85" s="1"/>
  <c r="Z18" i="85"/>
  <c r="Z45" i="85" s="1"/>
  <c r="Z47" i="85" s="1"/>
  <c r="G35" i="47" l="1"/>
  <c r="G34" i="47"/>
  <c r="G29" i="47"/>
  <c r="G28" i="47"/>
  <c r="G27" i="47"/>
  <c r="G24" i="47"/>
  <c r="G16" i="47"/>
  <c r="G14" i="47"/>
  <c r="G12" i="47"/>
  <c r="G11" i="47"/>
  <c r="G10" i="47"/>
  <c r="D56" i="47"/>
  <c r="D55" i="47"/>
  <c r="D47" i="47"/>
  <c r="D45" i="47"/>
  <c r="D44" i="47"/>
  <c r="D35" i="47"/>
  <c r="D34" i="47"/>
  <c r="D33" i="47"/>
  <c r="D30" i="47"/>
  <c r="D29" i="47"/>
  <c r="D24" i="47"/>
  <c r="D20" i="47"/>
  <c r="D17" i="47"/>
  <c r="D16" i="47"/>
  <c r="D13" i="47"/>
  <c r="D11" i="47"/>
  <c r="AJ77" i="15" l="1"/>
  <c r="AI12" i="15"/>
  <c r="I10" i="15"/>
  <c r="E10" i="15"/>
  <c r="D25" i="6"/>
  <c r="C23" i="5"/>
  <c r="C45" i="5"/>
  <c r="C25" i="10" l="1"/>
  <c r="J55" i="15"/>
  <c r="E65" i="82"/>
  <c r="N13" i="15"/>
  <c r="F13" i="15"/>
  <c r="C14" i="10"/>
  <c r="AY77" i="15"/>
  <c r="F11" i="81"/>
  <c r="D11" i="81"/>
  <c r="D14" i="81"/>
  <c r="H14" i="81"/>
  <c r="F14" i="81"/>
  <c r="AA14" i="81"/>
  <c r="C43" i="42"/>
  <c r="C42" i="64"/>
  <c r="C42" i="44"/>
  <c r="C43" i="45"/>
  <c r="E59" i="82"/>
  <c r="E13" i="80"/>
  <c r="O31" i="15"/>
  <c r="I59" i="15"/>
  <c r="I60" i="15"/>
  <c r="I62" i="15"/>
  <c r="J63" i="15"/>
  <c r="E18" i="63"/>
  <c r="E27" i="63"/>
  <c r="E19" i="63"/>
  <c r="J35" i="15"/>
  <c r="F56" i="8"/>
  <c r="D11" i="14"/>
  <c r="D12" i="14"/>
  <c r="C38" i="5"/>
  <c r="AC31" i="15"/>
  <c r="AH77" i="15"/>
  <c r="C14" i="5"/>
  <c r="C19" i="10"/>
  <c r="AW12" i="15" l="1"/>
  <c r="T12" i="15"/>
  <c r="T73" i="15"/>
  <c r="S21" i="15"/>
  <c r="S23" i="15"/>
  <c r="T69" i="15"/>
  <c r="T72" i="15"/>
  <c r="BA16" i="15"/>
  <c r="AP16" i="15"/>
  <c r="AZ16" i="15" s="1"/>
  <c r="BB16" i="15" s="1"/>
  <c r="AF16" i="15"/>
  <c r="AE16" i="15"/>
  <c r="AG16" i="15" s="1"/>
  <c r="S16" i="15"/>
  <c r="J66" i="15"/>
  <c r="E21" i="80"/>
  <c r="J54" i="15" l="1"/>
  <c r="AJ78" i="15" l="1"/>
  <c r="J73" i="15"/>
  <c r="I57" i="67" l="1"/>
  <c r="C11" i="5" l="1"/>
  <c r="G26" i="8" l="1"/>
  <c r="AP18" i="15" l="1"/>
  <c r="AH18" i="15"/>
  <c r="F15" i="8"/>
  <c r="E15" i="8"/>
  <c r="G13" i="8"/>
  <c r="AP19" i="15"/>
  <c r="S15" i="15" l="1"/>
  <c r="C45" i="46"/>
  <c r="C44" i="46"/>
  <c r="H11" i="81" l="1"/>
  <c r="I26" i="15" l="1"/>
  <c r="C10" i="82" l="1"/>
  <c r="S73" i="15"/>
  <c r="H52" i="15"/>
  <c r="H51" i="15"/>
  <c r="F51" i="15"/>
  <c r="E50" i="15"/>
  <c r="D12" i="55"/>
  <c r="D28" i="14"/>
  <c r="D9" i="14"/>
  <c r="AE69" i="15" l="1"/>
  <c r="AF69" i="15"/>
  <c r="AE70" i="15"/>
  <c r="J51" i="15"/>
  <c r="I50" i="15"/>
  <c r="I20" i="15"/>
  <c r="E56" i="8"/>
  <c r="G37" i="8"/>
  <c r="G38" i="8"/>
  <c r="F39" i="8"/>
  <c r="E39" i="8"/>
  <c r="AG69" i="15" l="1"/>
  <c r="G21" i="8"/>
  <c r="E42" i="82"/>
  <c r="G44" i="8" l="1"/>
  <c r="G47" i="8"/>
  <c r="S19" i="15" s="1"/>
  <c r="G48" i="8"/>
  <c r="S18" i="15" s="1"/>
  <c r="F49" i="8"/>
  <c r="E49" i="8"/>
  <c r="G73" i="8"/>
  <c r="G74" i="8"/>
  <c r="G75" i="8"/>
  <c r="G76" i="8"/>
  <c r="E31" i="80"/>
  <c r="E77" i="8"/>
  <c r="H42" i="81"/>
  <c r="E65" i="80"/>
  <c r="E63" i="80"/>
  <c r="E59" i="80"/>
  <c r="E12" i="80"/>
  <c r="E18" i="80" s="1"/>
  <c r="L33" i="15" s="1"/>
  <c r="E52" i="80" l="1"/>
  <c r="E54" i="80" s="1"/>
  <c r="E70" i="80" s="1"/>
  <c r="E67" i="80"/>
  <c r="E68" i="80" l="1"/>
  <c r="N33" i="15"/>
  <c r="J52" i="15" l="1"/>
  <c r="AE25" i="15"/>
  <c r="E22" i="8"/>
  <c r="F22" i="8"/>
  <c r="F77" i="8"/>
  <c r="G34" i="8"/>
  <c r="S66" i="15" s="1"/>
  <c r="E68" i="8"/>
  <c r="F68" i="8"/>
  <c r="G67" i="8"/>
  <c r="G68" i="8" s="1"/>
  <c r="AF24" i="15"/>
  <c r="AE24" i="15"/>
  <c r="AG24" i="15" s="1"/>
  <c r="J76" i="15"/>
  <c r="J75" i="15"/>
  <c r="G101" i="8" l="1"/>
  <c r="P41" i="81" s="1"/>
  <c r="G96" i="8"/>
  <c r="P20" i="81" s="1"/>
  <c r="H20" i="81"/>
  <c r="AZ49" i="15" l="1"/>
  <c r="AZ50" i="15"/>
  <c r="AZ51" i="15"/>
  <c r="AZ52" i="15"/>
  <c r="AZ53" i="15"/>
  <c r="AZ54" i="15"/>
  <c r="BB54" i="15" s="1"/>
  <c r="AZ55" i="15"/>
  <c r="E11" i="82"/>
  <c r="D12" i="82"/>
  <c r="C12" i="82"/>
  <c r="AZ56" i="15"/>
  <c r="BB56" i="15" s="1"/>
  <c r="C40" i="5" l="1"/>
  <c r="U74" i="15" l="1"/>
  <c r="AO13" i="15" l="1"/>
  <c r="AO10" i="15"/>
  <c r="AO78" i="15" l="1"/>
  <c r="AE10" i="15" l="1"/>
  <c r="H29" i="81"/>
  <c r="G19" i="8" l="1"/>
  <c r="T17" i="15" s="1"/>
  <c r="C21" i="10" l="1"/>
  <c r="AE60" i="15" l="1"/>
  <c r="R45" i="15" l="1"/>
  <c r="R44" i="15"/>
  <c r="R42" i="15"/>
  <c r="R41" i="15"/>
  <c r="R40" i="15"/>
  <c r="R39" i="15"/>
  <c r="R38" i="15"/>
  <c r="R37" i="15"/>
  <c r="R36" i="15"/>
  <c r="R34" i="15"/>
  <c r="G15" i="8" l="1"/>
  <c r="G30" i="67"/>
  <c r="E105" i="84" l="1"/>
  <c r="D105" i="84"/>
  <c r="E29" i="84"/>
  <c r="F29" i="84" s="1"/>
  <c r="G29" i="84" l="1"/>
  <c r="G105" i="84" s="1"/>
  <c r="F105" i="84"/>
  <c r="AF22" i="15" l="1"/>
  <c r="AF23" i="15"/>
  <c r="AF26" i="15"/>
  <c r="C15" i="10" l="1"/>
  <c r="C22" i="10" s="1"/>
  <c r="G32" i="8" l="1"/>
  <c r="S22" i="15" s="1"/>
  <c r="AE22" i="15" s="1"/>
  <c r="AG22" i="15" s="1"/>
  <c r="G31" i="8" l="1"/>
  <c r="T19" i="15" l="1"/>
  <c r="E41" i="46"/>
  <c r="BA20" i="15"/>
  <c r="BA21" i="15"/>
  <c r="BA23" i="15"/>
  <c r="AZ20" i="15"/>
  <c r="AZ21" i="15"/>
  <c r="AZ23" i="15"/>
  <c r="C45" i="47"/>
  <c r="BB23" i="15" l="1"/>
  <c r="BB21" i="15"/>
  <c r="BB20" i="15"/>
  <c r="G33" i="8"/>
  <c r="AD73" i="15"/>
  <c r="AF64" i="15"/>
  <c r="AE64" i="15"/>
  <c r="AE56" i="15"/>
  <c r="AF54" i="15"/>
  <c r="AE54" i="15"/>
  <c r="AF20" i="15"/>
  <c r="AF21" i="15"/>
  <c r="K78" i="15"/>
  <c r="M78" i="15"/>
  <c r="O78" i="15"/>
  <c r="P78" i="15"/>
  <c r="Q78" i="15"/>
  <c r="U78" i="15"/>
  <c r="V78" i="15"/>
  <c r="W78" i="15"/>
  <c r="Y78" i="15"/>
  <c r="AA78" i="15"/>
  <c r="I78" i="15"/>
  <c r="G78" i="15"/>
  <c r="E78" i="15"/>
  <c r="E60" i="82"/>
  <c r="J77" i="15" s="1"/>
  <c r="J78" i="15" s="1"/>
  <c r="AF56" i="15"/>
  <c r="AG64" i="15" l="1"/>
  <c r="AG56" i="15"/>
  <c r="AG54" i="15"/>
  <c r="G29" i="8"/>
  <c r="S20" i="15" l="1"/>
  <c r="AE20" i="15" s="1"/>
  <c r="AG20" i="15" s="1"/>
  <c r="AE21" i="15"/>
  <c r="AG21" i="15" s="1"/>
  <c r="C32" i="5" l="1"/>
  <c r="E9" i="82" l="1"/>
  <c r="I64" i="67" l="1"/>
  <c r="G61" i="67"/>
  <c r="I62" i="67" s="1"/>
  <c r="G58" i="67"/>
  <c r="G56" i="67"/>
  <c r="G53" i="67"/>
  <c r="G50" i="67"/>
  <c r="G49" i="67"/>
  <c r="G46" i="67"/>
  <c r="G45" i="67"/>
  <c r="G44" i="67"/>
  <c r="G42" i="67"/>
  <c r="G41" i="67"/>
  <c r="G27" i="67"/>
  <c r="G13" i="67"/>
  <c r="D66" i="67" l="1"/>
  <c r="I30" i="67"/>
  <c r="I33" i="67"/>
  <c r="I59" i="67"/>
  <c r="I54" i="67"/>
  <c r="I66" i="67" l="1"/>
  <c r="A11" i="64"/>
  <c r="A12" i="64"/>
  <c r="A13" i="64" s="1"/>
  <c r="A14" i="64" s="1"/>
  <c r="A15" i="64" s="1"/>
  <c r="A16" i="64" s="1"/>
  <c r="A17" i="64" s="1"/>
  <c r="A18" i="64" s="1"/>
  <c r="A19" i="64" s="1"/>
  <c r="A20" i="64" s="1"/>
  <c r="A21" i="64" s="1"/>
  <c r="A22" i="64" s="1"/>
  <c r="A23" i="64" s="1"/>
  <c r="A24" i="64" s="1"/>
  <c r="A25" i="64" s="1"/>
  <c r="A26" i="64" s="1"/>
  <c r="A27" i="64" s="1"/>
  <c r="A28" i="64" s="1"/>
  <c r="A29" i="64" s="1"/>
  <c r="A30" i="64" s="1"/>
  <c r="A31" i="64" s="1"/>
  <c r="A32" i="64" s="1"/>
  <c r="A33" i="64" s="1"/>
  <c r="A34" i="64" s="1"/>
  <c r="A35" i="64" s="1"/>
  <c r="A36" i="64" s="1"/>
  <c r="A37" i="64" s="1"/>
  <c r="A38" i="64" s="1"/>
  <c r="A39" i="64" s="1"/>
  <c r="A40" i="64" s="1"/>
  <c r="A41" i="64" s="1"/>
  <c r="A42" i="64" s="1"/>
  <c r="A43" i="64" s="1"/>
  <c r="A44" i="64" s="1"/>
  <c r="A45" i="64" s="1"/>
  <c r="A46" i="64" s="1"/>
  <c r="A47" i="64" s="1"/>
  <c r="A48" i="64" s="1"/>
  <c r="A49" i="64" s="1"/>
  <c r="A50" i="64" s="1"/>
  <c r="A51" i="64" s="1"/>
  <c r="A52" i="64" s="1"/>
  <c r="A53" i="64" s="1"/>
  <c r="E52" i="64"/>
  <c r="AE11" i="15" l="1"/>
  <c r="AE13" i="15"/>
  <c r="AE14" i="15"/>
  <c r="AE15" i="15"/>
  <c r="AE17" i="15"/>
  <c r="AE19" i="15"/>
  <c r="AE26" i="15"/>
  <c r="AG26" i="15" s="1"/>
  <c r="AE31" i="15"/>
  <c r="AE32" i="15"/>
  <c r="AE33" i="15"/>
  <c r="AE34" i="15"/>
  <c r="AE35" i="15"/>
  <c r="AE36" i="15"/>
  <c r="AE37" i="15"/>
  <c r="AE38" i="15"/>
  <c r="AE39" i="15"/>
  <c r="AE40" i="15"/>
  <c r="AE41" i="15"/>
  <c r="AE42" i="15"/>
  <c r="AE43" i="15"/>
  <c r="AE44" i="15"/>
  <c r="AE45" i="15"/>
  <c r="AE46" i="15"/>
  <c r="AE47" i="15"/>
  <c r="AE48" i="15"/>
  <c r="AE49" i="15"/>
  <c r="AE50" i="15"/>
  <c r="AE51" i="15"/>
  <c r="AE52" i="15"/>
  <c r="AE53" i="15"/>
  <c r="AE55" i="15"/>
  <c r="AE57" i="15"/>
  <c r="AE58" i="15"/>
  <c r="AE59" i="15"/>
  <c r="AE61" i="15"/>
  <c r="AE62" i="15"/>
  <c r="AE63" i="15"/>
  <c r="AE65" i="15"/>
  <c r="AE66" i="15"/>
  <c r="AE67" i="15"/>
  <c r="AE68" i="15"/>
  <c r="AE71" i="15"/>
  <c r="AE72" i="15"/>
  <c r="AE73" i="15"/>
  <c r="AE75" i="15"/>
  <c r="AE76" i="15"/>
  <c r="AE77" i="15"/>
  <c r="AF15" i="15"/>
  <c r="AF31" i="15"/>
  <c r="AF32" i="15"/>
  <c r="AF35" i="15"/>
  <c r="AF42" i="15"/>
  <c r="AF48" i="15"/>
  <c r="AF49" i="15"/>
  <c r="AF50" i="15"/>
  <c r="AF51" i="15"/>
  <c r="AF52" i="15"/>
  <c r="AF53" i="15"/>
  <c r="AF55" i="15"/>
  <c r="AF57" i="15"/>
  <c r="AF58" i="15"/>
  <c r="AF59" i="15"/>
  <c r="AF60" i="15"/>
  <c r="AF61" i="15"/>
  <c r="AF62" i="15"/>
  <c r="AF63" i="15"/>
  <c r="AF65" i="15"/>
  <c r="AF66" i="15"/>
  <c r="AF67" i="15"/>
  <c r="AF68" i="15"/>
  <c r="AF71" i="15"/>
  <c r="AF72" i="15"/>
  <c r="AF74" i="15"/>
  <c r="AF75" i="15"/>
  <c r="AF76" i="15"/>
  <c r="AF11" i="15"/>
  <c r="AF73" i="15" l="1"/>
  <c r="BA75" i="15" l="1"/>
  <c r="AZ75" i="15"/>
  <c r="X57" i="81" l="1"/>
  <c r="Y62" i="81"/>
  <c r="Y60" i="81"/>
  <c r="Y58" i="81"/>
  <c r="Y56" i="81"/>
  <c r="Y55" i="81"/>
  <c r="Y54" i="81"/>
  <c r="Y53" i="81"/>
  <c r="I65" i="81"/>
  <c r="H65" i="81"/>
  <c r="G65" i="81"/>
  <c r="F65" i="81"/>
  <c r="E65" i="81"/>
  <c r="D65" i="81"/>
  <c r="E12" i="42" l="1"/>
  <c r="BA76" i="15"/>
  <c r="AZ76" i="15"/>
  <c r="AG75" i="15"/>
  <c r="AG76" i="15"/>
  <c r="BB76" i="15" l="1"/>
  <c r="BB75" i="15"/>
  <c r="AE18" i="15"/>
  <c r="F97" i="8" l="1"/>
  <c r="E97" i="8"/>
  <c r="G95" i="8"/>
  <c r="Q30" i="81" s="1"/>
  <c r="D30" i="6" l="1"/>
  <c r="H26" i="55"/>
  <c r="D26" i="55"/>
  <c r="C26" i="55"/>
  <c r="J13" i="55"/>
  <c r="H13" i="55"/>
  <c r="D13" i="55"/>
  <c r="C13" i="55"/>
  <c r="C47" i="46" l="1"/>
  <c r="C47" i="47" s="1"/>
  <c r="E48" i="46"/>
  <c r="E66" i="82" l="1"/>
  <c r="BA57" i="15" l="1"/>
  <c r="AZ57" i="15"/>
  <c r="BB57" i="15" l="1"/>
  <c r="AG57" i="15"/>
  <c r="E10" i="82"/>
  <c r="H77" i="15"/>
  <c r="H78" i="15" s="1"/>
  <c r="F77" i="15"/>
  <c r="F78" i="15" s="1"/>
  <c r="E8" i="82"/>
  <c r="E7" i="82"/>
  <c r="E10" i="46" l="1"/>
  <c r="E12" i="82"/>
  <c r="AG63" i="15" l="1"/>
  <c r="BA55" i="15" l="1"/>
  <c r="BB55" i="15" s="1"/>
  <c r="AG55" i="15" l="1"/>
  <c r="C35" i="48" l="1"/>
  <c r="G28" i="8" l="1"/>
  <c r="N78" i="15"/>
  <c r="AU46" i="15"/>
  <c r="C30" i="46" s="1"/>
  <c r="C30" i="5"/>
  <c r="C34" i="5" s="1"/>
  <c r="C28" i="5"/>
  <c r="C42" i="5" l="1"/>
  <c r="L78" i="15"/>
  <c r="AF19" i="15"/>
  <c r="T18" i="15"/>
  <c r="D13" i="14"/>
  <c r="AF33" i="15" l="1"/>
  <c r="BA11" i="15"/>
  <c r="BA12" i="15"/>
  <c r="BA13" i="15"/>
  <c r="BA14" i="15"/>
  <c r="BA15" i="15"/>
  <c r="BA17" i="15"/>
  <c r="BA18" i="15"/>
  <c r="BA19" i="15"/>
  <c r="BA26" i="15"/>
  <c r="BA27" i="15"/>
  <c r="BA28" i="15"/>
  <c r="BA29" i="15"/>
  <c r="BA30" i="15"/>
  <c r="BA31" i="15"/>
  <c r="BA32" i="15"/>
  <c r="BA33" i="15"/>
  <c r="BA34" i="15"/>
  <c r="BA35" i="15"/>
  <c r="BA36" i="15"/>
  <c r="BA37" i="15"/>
  <c r="BA38" i="15"/>
  <c r="BA39" i="15"/>
  <c r="BA40" i="15"/>
  <c r="BA41" i="15"/>
  <c r="BA42" i="15"/>
  <c r="BA43" i="15"/>
  <c r="BA44" i="15"/>
  <c r="BA45" i="15"/>
  <c r="BA46" i="15"/>
  <c r="BA47" i="15"/>
  <c r="BA49" i="15"/>
  <c r="BA50" i="15"/>
  <c r="BB50" i="15" s="1"/>
  <c r="BA51" i="15"/>
  <c r="BB51" i="15" s="1"/>
  <c r="BA52" i="15"/>
  <c r="BB52" i="15" s="1"/>
  <c r="BA53" i="15"/>
  <c r="BB53" i="15" s="1"/>
  <c r="BA58" i="15"/>
  <c r="BA59" i="15"/>
  <c r="BA60" i="15"/>
  <c r="BA61" i="15"/>
  <c r="BA62" i="15"/>
  <c r="BA65" i="15"/>
  <c r="BA66" i="15"/>
  <c r="BA67" i="15"/>
  <c r="BA68" i="15"/>
  <c r="BA71" i="15"/>
  <c r="BA72" i="15"/>
  <c r="BA73" i="15"/>
  <c r="BA74" i="15"/>
  <c r="AZ11" i="15"/>
  <c r="AZ12" i="15"/>
  <c r="AZ13" i="15"/>
  <c r="AZ14" i="15"/>
  <c r="AZ15" i="15"/>
  <c r="AZ17" i="15"/>
  <c r="AZ18" i="15"/>
  <c r="AZ19" i="15"/>
  <c r="AZ26" i="15"/>
  <c r="AZ27" i="15"/>
  <c r="AZ28" i="15"/>
  <c r="AZ29" i="15"/>
  <c r="AZ30" i="15"/>
  <c r="AZ31" i="15"/>
  <c r="AZ32" i="15"/>
  <c r="AZ33" i="15"/>
  <c r="AZ34" i="15"/>
  <c r="AZ35" i="15"/>
  <c r="AZ36" i="15"/>
  <c r="AZ37" i="15"/>
  <c r="AZ38" i="15"/>
  <c r="AZ39" i="15"/>
  <c r="AZ40" i="15"/>
  <c r="AZ41" i="15"/>
  <c r="AZ42" i="15"/>
  <c r="AZ43" i="15"/>
  <c r="AZ44" i="15"/>
  <c r="AZ45" i="15"/>
  <c r="AZ46" i="15"/>
  <c r="AZ47" i="15"/>
  <c r="AZ48" i="15"/>
  <c r="AZ58" i="15"/>
  <c r="AZ59" i="15"/>
  <c r="AZ60" i="15"/>
  <c r="AZ61" i="15"/>
  <c r="AZ62" i="15"/>
  <c r="AZ65" i="15"/>
  <c r="AZ66" i="15"/>
  <c r="AZ67" i="15"/>
  <c r="AZ68" i="15"/>
  <c r="AZ71" i="15"/>
  <c r="AZ72" i="15"/>
  <c r="AZ73" i="15"/>
  <c r="AZ74" i="15"/>
  <c r="AZ77" i="15"/>
  <c r="BA10" i="15"/>
  <c r="AZ10" i="15"/>
  <c r="AT78" i="15"/>
  <c r="AU78" i="15"/>
  <c r="C25" i="46"/>
  <c r="AI78" i="15"/>
  <c r="AL78" i="15"/>
  <c r="AM78" i="15"/>
  <c r="AN78" i="15"/>
  <c r="C29" i="47"/>
  <c r="AP78" i="15"/>
  <c r="AQ78" i="15"/>
  <c r="AR78" i="15"/>
  <c r="AV78" i="15"/>
  <c r="AW78" i="15"/>
  <c r="AX78" i="15"/>
  <c r="AY78" i="15"/>
  <c r="AH78" i="15"/>
  <c r="C16" i="46" l="1"/>
  <c r="AZ78" i="15"/>
  <c r="C29" i="46"/>
  <c r="C20" i="46"/>
  <c r="H34" i="81" l="1"/>
  <c r="AB65" i="81"/>
  <c r="AC65" i="81"/>
  <c r="AD65" i="81"/>
  <c r="C20" i="42" s="1"/>
  <c r="AE65" i="81"/>
  <c r="AF65" i="81"/>
  <c r="AG65" i="81"/>
  <c r="AH65" i="81"/>
  <c r="AI65" i="81"/>
  <c r="AJ65" i="81"/>
  <c r="AK65" i="81"/>
  <c r="AL65" i="81"/>
  <c r="AA65" i="81"/>
  <c r="J65" i="81"/>
  <c r="K65" i="81"/>
  <c r="L65" i="81"/>
  <c r="M65" i="81"/>
  <c r="N65" i="81"/>
  <c r="O65" i="81"/>
  <c r="P65" i="81"/>
  <c r="R65" i="81"/>
  <c r="S65" i="81"/>
  <c r="T65" i="81"/>
  <c r="U65" i="81"/>
  <c r="V65" i="81"/>
  <c r="W65" i="81"/>
  <c r="AB47" i="81"/>
  <c r="AC47" i="81"/>
  <c r="AD47" i="81"/>
  <c r="AE47" i="81"/>
  <c r="AF47" i="81"/>
  <c r="AG47" i="81"/>
  <c r="AH47" i="81"/>
  <c r="AI47" i="81"/>
  <c r="C21" i="64" s="1"/>
  <c r="AJ47" i="81"/>
  <c r="AK47" i="81"/>
  <c r="AL47" i="81"/>
  <c r="AA47" i="81"/>
  <c r="E47" i="81"/>
  <c r="F47" i="81"/>
  <c r="G47" i="81"/>
  <c r="H47" i="81"/>
  <c r="I47" i="81"/>
  <c r="J47" i="81"/>
  <c r="K47" i="81"/>
  <c r="L47" i="81"/>
  <c r="E18" i="64" s="1"/>
  <c r="M47" i="81"/>
  <c r="N47" i="81"/>
  <c r="O47" i="81"/>
  <c r="P47" i="81"/>
  <c r="R47" i="81"/>
  <c r="S47" i="81"/>
  <c r="T47" i="81"/>
  <c r="U47" i="81"/>
  <c r="V47" i="81"/>
  <c r="W47" i="81"/>
  <c r="D47" i="81"/>
  <c r="AB34" i="81"/>
  <c r="AC34" i="81"/>
  <c r="AD34" i="81"/>
  <c r="AE34" i="81"/>
  <c r="AF34" i="81"/>
  <c r="AG34" i="81"/>
  <c r="AH34" i="81"/>
  <c r="AI34" i="81"/>
  <c r="AJ34" i="81"/>
  <c r="AK34" i="81"/>
  <c r="AL34" i="81"/>
  <c r="AA34" i="81"/>
  <c r="E34" i="81"/>
  <c r="F34" i="81"/>
  <c r="G34" i="81"/>
  <c r="I34" i="81"/>
  <c r="J34" i="81"/>
  <c r="K34" i="81"/>
  <c r="L34" i="81"/>
  <c r="M34" i="81"/>
  <c r="N34" i="81"/>
  <c r="O34" i="81"/>
  <c r="P34" i="81"/>
  <c r="R34" i="81"/>
  <c r="S34" i="81"/>
  <c r="T34" i="81"/>
  <c r="U34" i="81"/>
  <c r="V34" i="81"/>
  <c r="W34" i="81"/>
  <c r="D34" i="81"/>
  <c r="AB17" i="81"/>
  <c r="AC17" i="81"/>
  <c r="AD17" i="81"/>
  <c r="AE17" i="81"/>
  <c r="AF17" i="81"/>
  <c r="AG17" i="81"/>
  <c r="AG67" i="81" s="1"/>
  <c r="AH17" i="81"/>
  <c r="AI17" i="81"/>
  <c r="AJ17" i="81"/>
  <c r="AK17" i="81"/>
  <c r="AL17" i="81"/>
  <c r="AA17" i="81"/>
  <c r="D17" i="81"/>
  <c r="E17" i="81"/>
  <c r="F17" i="81"/>
  <c r="G17" i="81"/>
  <c r="H17" i="81"/>
  <c r="I17" i="81"/>
  <c r="J17" i="81"/>
  <c r="K17" i="81"/>
  <c r="L17" i="81"/>
  <c r="M17" i="81"/>
  <c r="N17" i="81"/>
  <c r="O17" i="81"/>
  <c r="R17" i="81"/>
  <c r="S17" i="81"/>
  <c r="T17" i="81"/>
  <c r="T67" i="81" s="1"/>
  <c r="U17" i="81"/>
  <c r="V17" i="81"/>
  <c r="V67" i="81" s="1"/>
  <c r="W17" i="81"/>
  <c r="W67" i="81" s="1"/>
  <c r="P17" i="81"/>
  <c r="AF67" i="81" l="1"/>
  <c r="C20" i="45"/>
  <c r="C19" i="64"/>
  <c r="O67" i="81"/>
  <c r="N67" i="81"/>
  <c r="AL67" i="81"/>
  <c r="M67" i="81"/>
  <c r="E12" i="64"/>
  <c r="AJ67" i="81"/>
  <c r="L67" i="81"/>
  <c r="S67" i="81"/>
  <c r="U67" i="81"/>
  <c r="AK67" i="81"/>
  <c r="AE67" i="81"/>
  <c r="I67" i="81"/>
  <c r="H67" i="81"/>
  <c r="F67" i="81"/>
  <c r="G67" i="81"/>
  <c r="AA67" i="81"/>
  <c r="P67" i="81"/>
  <c r="R67" i="81"/>
  <c r="J67" i="81"/>
  <c r="D67" i="81"/>
  <c r="AH67" i="81"/>
  <c r="AD67" i="81"/>
  <c r="E19" i="64"/>
  <c r="K67" i="81"/>
  <c r="E67" i="81"/>
  <c r="AI67" i="81"/>
  <c r="AC67" i="81"/>
  <c r="E30" i="64"/>
  <c r="AB67" i="81"/>
  <c r="E13" i="64"/>
  <c r="E11" i="64"/>
  <c r="E17" i="64"/>
  <c r="C15" i="64"/>
  <c r="C29" i="64"/>
  <c r="E29" i="64"/>
  <c r="E17" i="44"/>
  <c r="X65" i="81"/>
  <c r="E20" i="45"/>
  <c r="E13" i="45"/>
  <c r="C21" i="44"/>
  <c r="C14" i="45"/>
  <c r="E18" i="45"/>
  <c r="C29" i="44"/>
  <c r="E18" i="42"/>
  <c r="C29" i="45"/>
  <c r="C14" i="42"/>
  <c r="C16" i="42"/>
  <c r="E19" i="42"/>
  <c r="C22" i="42"/>
  <c r="C28" i="44"/>
  <c r="E19" i="44"/>
  <c r="E12" i="44"/>
  <c r="C22" i="45"/>
  <c r="E30" i="44"/>
  <c r="E20" i="42"/>
  <c r="C30" i="42"/>
  <c r="C29" i="42"/>
  <c r="E19" i="45"/>
  <c r="E30" i="45"/>
  <c r="E18" i="44"/>
  <c r="C13" i="44"/>
  <c r="E31" i="42"/>
  <c r="E31" i="45"/>
  <c r="E29" i="44"/>
  <c r="C15" i="44"/>
  <c r="X47" i="81"/>
  <c r="AM46" i="81" s="1"/>
  <c r="C16" i="45"/>
  <c r="C30" i="45"/>
  <c r="E13" i="44"/>
  <c r="C19" i="44"/>
  <c r="E14" i="45"/>
  <c r="E30" i="42"/>
  <c r="E13" i="42"/>
  <c r="E14" i="42"/>
  <c r="E11" i="44"/>
  <c r="X17" i="81"/>
  <c r="AM16" i="81" s="1"/>
  <c r="AC27" i="15" s="1"/>
  <c r="E12" i="45"/>
  <c r="X34" i="81"/>
  <c r="AM33" i="81" s="1"/>
  <c r="AP11" i="81"/>
  <c r="AP12" i="81"/>
  <c r="AP13" i="81"/>
  <c r="AP14" i="81"/>
  <c r="AP15" i="81"/>
  <c r="AP19" i="81"/>
  <c r="AP20" i="81"/>
  <c r="AP21" i="81"/>
  <c r="AP22" i="81"/>
  <c r="AP23" i="81"/>
  <c r="AP24" i="81"/>
  <c r="AP25" i="81"/>
  <c r="AP26" i="81"/>
  <c r="AP27" i="81"/>
  <c r="AP28" i="81"/>
  <c r="AP29" i="81"/>
  <c r="AP30" i="81"/>
  <c r="AP31" i="81"/>
  <c r="AP32" i="81"/>
  <c r="AP37" i="81"/>
  <c r="AP38" i="81"/>
  <c r="AP39" i="81"/>
  <c r="AP40" i="81"/>
  <c r="AP41" i="81"/>
  <c r="AP42" i="81"/>
  <c r="AP43" i="81"/>
  <c r="AP44" i="81"/>
  <c r="AP45" i="81"/>
  <c r="AP50" i="81"/>
  <c r="AP51" i="81"/>
  <c r="AP52" i="81"/>
  <c r="AP53" i="81"/>
  <c r="AP54" i="81"/>
  <c r="AP55" i="81"/>
  <c r="AP56" i="81"/>
  <c r="AP57" i="81"/>
  <c r="AP58" i="81"/>
  <c r="AP59" i="81"/>
  <c r="AP60" i="81"/>
  <c r="AP61" i="81"/>
  <c r="AP62" i="81"/>
  <c r="AP63" i="81"/>
  <c r="AO11" i="81"/>
  <c r="AO12" i="81"/>
  <c r="AO13" i="81"/>
  <c r="AO14" i="81"/>
  <c r="AO15" i="81"/>
  <c r="AO19" i="81"/>
  <c r="AO20" i="81"/>
  <c r="AO21" i="81"/>
  <c r="AO22" i="81"/>
  <c r="AO23" i="81"/>
  <c r="AO24" i="81"/>
  <c r="AO25" i="81"/>
  <c r="AO26" i="81"/>
  <c r="AO27" i="81"/>
  <c r="AO28" i="81"/>
  <c r="AO29" i="81"/>
  <c r="AO30" i="81"/>
  <c r="AO31" i="81"/>
  <c r="AO32" i="81"/>
  <c r="AO37" i="81"/>
  <c r="AO38" i="81"/>
  <c r="AO39" i="81"/>
  <c r="AO40" i="81"/>
  <c r="AO41" i="81"/>
  <c r="AO42" i="81"/>
  <c r="AO43" i="81"/>
  <c r="AO44" i="81"/>
  <c r="AO45" i="81"/>
  <c r="AO50" i="81"/>
  <c r="AO51" i="81"/>
  <c r="AO52" i="81"/>
  <c r="AO53" i="81"/>
  <c r="AO54" i="81"/>
  <c r="AO55" i="81"/>
  <c r="AO56" i="81"/>
  <c r="AO57" i="81"/>
  <c r="AO58" i="81"/>
  <c r="AO59" i="81"/>
  <c r="AO60" i="81"/>
  <c r="AO61" i="81"/>
  <c r="AO62" i="81"/>
  <c r="AO63" i="81"/>
  <c r="AP10" i="81"/>
  <c r="AO10" i="81"/>
  <c r="Y12" i="81"/>
  <c r="Y13" i="81"/>
  <c r="Y14" i="81"/>
  <c r="Y15" i="81"/>
  <c r="Y16" i="81"/>
  <c r="Y20" i="81"/>
  <c r="Y21" i="81"/>
  <c r="Y22" i="81"/>
  <c r="Y23" i="81"/>
  <c r="Y24" i="81"/>
  <c r="Y25" i="81"/>
  <c r="Y26" i="81"/>
  <c r="Y27" i="81"/>
  <c r="Y28" i="81"/>
  <c r="Y29" i="81"/>
  <c r="Y31" i="81"/>
  <c r="Y32" i="81"/>
  <c r="Y33" i="81"/>
  <c r="Y37" i="81"/>
  <c r="Y38" i="81"/>
  <c r="Y39" i="81"/>
  <c r="Y40" i="81"/>
  <c r="Y41" i="81"/>
  <c r="Y42" i="81"/>
  <c r="Y44" i="81"/>
  <c r="Y45" i="81"/>
  <c r="Y46" i="81"/>
  <c r="Y50" i="81"/>
  <c r="Y51" i="81"/>
  <c r="Y52" i="81"/>
  <c r="Y59" i="81"/>
  <c r="Y61" i="81"/>
  <c r="Y63" i="81"/>
  <c r="Y64" i="81"/>
  <c r="X11" i="81"/>
  <c r="X12" i="81"/>
  <c r="X13" i="81"/>
  <c r="X14" i="81"/>
  <c r="X15" i="81"/>
  <c r="X16" i="81"/>
  <c r="X20" i="81"/>
  <c r="X21" i="81"/>
  <c r="X22" i="81"/>
  <c r="X23" i="81"/>
  <c r="X24" i="81"/>
  <c r="X25" i="81"/>
  <c r="X26" i="81"/>
  <c r="X27" i="81"/>
  <c r="X28" i="81"/>
  <c r="X29" i="81"/>
  <c r="X30" i="81"/>
  <c r="X31" i="81"/>
  <c r="X32" i="81"/>
  <c r="X33" i="81"/>
  <c r="X37" i="81"/>
  <c r="X38" i="81"/>
  <c r="X39" i="81"/>
  <c r="X40" i="81"/>
  <c r="X41" i="81"/>
  <c r="X42" i="81"/>
  <c r="X43" i="81"/>
  <c r="X44" i="81"/>
  <c r="X45" i="81"/>
  <c r="X46" i="81"/>
  <c r="X50" i="81"/>
  <c r="X51" i="81"/>
  <c r="X52" i="81"/>
  <c r="X53" i="81"/>
  <c r="X54" i="81"/>
  <c r="X55" i="81"/>
  <c r="X56" i="81"/>
  <c r="X58" i="81"/>
  <c r="X59" i="81"/>
  <c r="X60" i="81"/>
  <c r="X61" i="81"/>
  <c r="X62" i="81"/>
  <c r="X63" i="81"/>
  <c r="X64" i="81"/>
  <c r="Y10" i="81"/>
  <c r="X10" i="81"/>
  <c r="C16" i="47" l="1"/>
  <c r="C20" i="47"/>
  <c r="AO33" i="81"/>
  <c r="AC28" i="15"/>
  <c r="AE28" i="15" s="1"/>
  <c r="AO46" i="81"/>
  <c r="AC30" i="15"/>
  <c r="AE30" i="15" s="1"/>
  <c r="E23" i="64"/>
  <c r="C31" i="64"/>
  <c r="AM64" i="81"/>
  <c r="AC29" i="15" s="1"/>
  <c r="AE29" i="15" s="1"/>
  <c r="X67" i="81"/>
  <c r="C32" i="64"/>
  <c r="Z52" i="81"/>
  <c r="Z51" i="81"/>
  <c r="AM47" i="81"/>
  <c r="AO47" i="81" s="1"/>
  <c r="C32" i="45"/>
  <c r="AM17" i="81"/>
  <c r="AO17" i="81" s="1"/>
  <c r="AM34" i="81"/>
  <c r="AO34" i="81" s="1"/>
  <c r="AO16" i="81"/>
  <c r="C33" i="45"/>
  <c r="Z22" i="81"/>
  <c r="Z41" i="81"/>
  <c r="Z38" i="81"/>
  <c r="Z59" i="81"/>
  <c r="Z56" i="81"/>
  <c r="AQ42" i="81"/>
  <c r="Z28" i="81"/>
  <c r="Z15" i="81"/>
  <c r="AQ20" i="81"/>
  <c r="Z50" i="81"/>
  <c r="AQ39" i="81"/>
  <c r="AQ44" i="81"/>
  <c r="AQ63" i="81"/>
  <c r="Z12" i="81"/>
  <c r="AQ23" i="81"/>
  <c r="AQ26" i="81"/>
  <c r="AQ40" i="81"/>
  <c r="AQ52" i="81"/>
  <c r="AQ55" i="81"/>
  <c r="AQ58" i="81"/>
  <c r="AQ61" i="81"/>
  <c r="AQ29" i="81"/>
  <c r="AQ32" i="81"/>
  <c r="AQ10" i="81"/>
  <c r="AQ13" i="81"/>
  <c r="AQ41" i="81"/>
  <c r="Z31" i="81"/>
  <c r="Z25" i="81"/>
  <c r="Z53" i="81"/>
  <c r="Z62" i="81"/>
  <c r="AQ50" i="81"/>
  <c r="AQ53" i="81"/>
  <c r="AQ56" i="81"/>
  <c r="AQ59" i="81"/>
  <c r="Z42" i="81"/>
  <c r="AQ11" i="81"/>
  <c r="Z13" i="81"/>
  <c r="AQ14" i="81"/>
  <c r="Z16" i="81"/>
  <c r="Z20" i="81"/>
  <c r="AQ21" i="81"/>
  <c r="Z23" i="81"/>
  <c r="AQ24" i="81"/>
  <c r="Z26" i="81"/>
  <c r="AQ27" i="81"/>
  <c r="Z29" i="81"/>
  <c r="AQ30" i="81"/>
  <c r="Z32" i="81"/>
  <c r="AQ37" i="81"/>
  <c r="Z39" i="81"/>
  <c r="AQ43" i="81"/>
  <c r="Z46" i="81"/>
  <c r="Z54" i="81"/>
  <c r="Z60" i="81"/>
  <c r="Z63" i="81"/>
  <c r="Z45" i="81"/>
  <c r="Z44" i="81"/>
  <c r="AQ51" i="81"/>
  <c r="AQ54" i="81"/>
  <c r="AQ57" i="81"/>
  <c r="AQ60" i="81"/>
  <c r="AQ12" i="81"/>
  <c r="Z14" i="81"/>
  <c r="AQ15" i="81"/>
  <c r="AQ19" i="81"/>
  <c r="Z21" i="81"/>
  <c r="AQ22" i="81"/>
  <c r="Z24" i="81"/>
  <c r="AQ25" i="81"/>
  <c r="Z27" i="81"/>
  <c r="AQ28" i="81"/>
  <c r="AQ31" i="81"/>
  <c r="Z33" i="81"/>
  <c r="Z37" i="81"/>
  <c r="AQ38" i="81"/>
  <c r="Z40" i="81"/>
  <c r="AQ45" i="81"/>
  <c r="Z55" i="81"/>
  <c r="Z58" i="81"/>
  <c r="Z61" i="81"/>
  <c r="AQ62" i="81"/>
  <c r="Z64" i="81"/>
  <c r="Z10" i="81"/>
  <c r="AG11" i="15"/>
  <c r="AG31" i="15"/>
  <c r="AG32" i="15"/>
  <c r="AG49" i="15"/>
  <c r="AG50" i="15"/>
  <c r="AG53" i="15"/>
  <c r="AG65" i="15"/>
  <c r="AG66" i="15"/>
  <c r="AG67" i="15"/>
  <c r="AG19" i="15"/>
  <c r="AG35" i="15"/>
  <c r="AG61" i="15"/>
  <c r="AG62" i="15"/>
  <c r="AG71" i="15"/>
  <c r="AG72" i="15"/>
  <c r="BB19" i="15"/>
  <c r="BB40" i="15"/>
  <c r="BB41" i="15"/>
  <c r="BB61" i="15"/>
  <c r="BB62" i="15"/>
  <c r="BB26" i="15"/>
  <c r="BB27" i="15"/>
  <c r="BB28" i="15"/>
  <c r="BB29" i="15"/>
  <c r="BB30" i="15"/>
  <c r="BB31" i="15"/>
  <c r="BB32" i="15"/>
  <c r="BB33" i="15"/>
  <c r="BB34" i="15"/>
  <c r="BB35" i="15"/>
  <c r="BB36" i="15"/>
  <c r="BB37" i="15"/>
  <c r="BB38" i="15"/>
  <c r="BB39" i="15"/>
  <c r="BB42" i="15"/>
  <c r="BB43" i="15"/>
  <c r="BB44" i="15"/>
  <c r="BB45" i="15"/>
  <c r="BB46" i="15"/>
  <c r="BB47" i="15"/>
  <c r="BB49" i="15"/>
  <c r="BB58" i="15"/>
  <c r="BB59" i="15"/>
  <c r="BB60" i="15"/>
  <c r="BB65" i="15"/>
  <c r="BB66" i="15"/>
  <c r="BB67" i="15"/>
  <c r="BB68" i="15"/>
  <c r="BB71" i="15"/>
  <c r="BB72" i="15"/>
  <c r="BB73" i="15"/>
  <c r="BB74" i="15"/>
  <c r="BB10" i="15"/>
  <c r="BB11" i="15"/>
  <c r="BB12" i="15"/>
  <c r="BB13" i="15"/>
  <c r="BB14" i="15"/>
  <c r="BB15" i="15"/>
  <c r="BB17" i="15"/>
  <c r="BB18" i="15"/>
  <c r="AG52" i="15"/>
  <c r="AG42" i="15"/>
  <c r="AG48" i="15"/>
  <c r="AG51" i="15"/>
  <c r="AG58" i="15"/>
  <c r="AG59" i="15"/>
  <c r="AG60" i="15"/>
  <c r="AG68" i="15"/>
  <c r="AM65" i="81" l="1"/>
  <c r="AO65" i="81" s="1"/>
  <c r="AO67" i="81" s="1"/>
  <c r="AO64" i="81"/>
  <c r="C33" i="64"/>
  <c r="C47" i="64" s="1"/>
  <c r="AE27" i="15"/>
  <c r="AC78" i="15"/>
  <c r="E30" i="46"/>
  <c r="AM67" i="81" l="1"/>
  <c r="F30" i="47"/>
  <c r="E17" i="49" s="1"/>
  <c r="AF36" i="15"/>
  <c r="AF37" i="15"/>
  <c r="AF38" i="15"/>
  <c r="AF39" i="15"/>
  <c r="AF40" i="15"/>
  <c r="AF41" i="15"/>
  <c r="R43" i="15"/>
  <c r="AF43" i="15" s="1"/>
  <c r="AF44" i="15"/>
  <c r="AF45" i="15"/>
  <c r="AF34" i="15" l="1"/>
  <c r="AG34" i="15" s="1"/>
  <c r="R78" i="15"/>
  <c r="AG40" i="15"/>
  <c r="AG39" i="15"/>
  <c r="AG45" i="15"/>
  <c r="AG38" i="15"/>
  <c r="AG44" i="15"/>
  <c r="AG37" i="15"/>
  <c r="AG43" i="15"/>
  <c r="AG36" i="15"/>
  <c r="AG41" i="15"/>
  <c r="AG15" i="15" l="1"/>
  <c r="G27" i="8"/>
  <c r="T70" i="15" s="1"/>
  <c r="AF70" i="15" s="1"/>
  <c r="AG70" i="15" s="1"/>
  <c r="AE74" i="15" l="1"/>
  <c r="AG74" i="15" l="1"/>
  <c r="AG33" i="15" l="1"/>
  <c r="F53" i="8"/>
  <c r="G53" i="8"/>
  <c r="E53" i="8"/>
  <c r="F10" i="47" l="1"/>
  <c r="E11" i="46"/>
  <c r="F11" i="47" s="1"/>
  <c r="E19" i="46"/>
  <c r="F19" i="47" s="1"/>
  <c r="G39" i="8" l="1"/>
  <c r="AE12" i="15"/>
  <c r="AF12" i="15"/>
  <c r="E12" i="46"/>
  <c r="F12" i="47" s="1"/>
  <c r="AG12" i="15" l="1"/>
  <c r="C30" i="54"/>
  <c r="AG73" i="15" l="1"/>
  <c r="O14" i="24" l="1"/>
  <c r="C14" i="24" l="1"/>
  <c r="D14" i="24" s="1"/>
  <c r="E14" i="24" s="1"/>
  <c r="F14" i="24" s="1"/>
  <c r="G14" i="24" s="1"/>
  <c r="H14" i="24" s="1"/>
  <c r="I14" i="24" s="1"/>
  <c r="J14" i="24" s="1"/>
  <c r="K14" i="24" s="1"/>
  <c r="L14" i="24" s="1"/>
  <c r="M14" i="24" s="1"/>
  <c r="N14" i="24" s="1"/>
  <c r="F41" i="47"/>
  <c r="E30" i="48" l="1"/>
  <c r="O40" i="24"/>
  <c r="F92" i="8"/>
  <c r="E92" i="8"/>
  <c r="F63" i="8"/>
  <c r="G63" i="8"/>
  <c r="E63" i="8"/>
  <c r="E17" i="46" l="1"/>
  <c r="F17" i="47" s="1"/>
  <c r="E16" i="6"/>
  <c r="F16" i="6"/>
  <c r="G16" i="6"/>
  <c r="D40" i="24" l="1"/>
  <c r="G18" i="8"/>
  <c r="G22" i="8" l="1"/>
  <c r="E40" i="24"/>
  <c r="F40" i="24" s="1"/>
  <c r="G40" i="24" s="1"/>
  <c r="H40" i="24" s="1"/>
  <c r="I40" i="24" s="1"/>
  <c r="E28" i="46"/>
  <c r="AE23" i="15" l="1"/>
  <c r="S78" i="15"/>
  <c r="F28" i="47"/>
  <c r="E15" i="49" s="1"/>
  <c r="AF10" i="15"/>
  <c r="AG10" i="15" s="1"/>
  <c r="J40" i="24"/>
  <c r="AG23" i="15" l="1"/>
  <c r="AE78" i="15"/>
  <c r="AE80" i="15" s="1"/>
  <c r="K40" i="24"/>
  <c r="L40" i="24" l="1"/>
  <c r="M40" i="24" l="1"/>
  <c r="N40" i="24" l="1"/>
  <c r="G97" i="8"/>
  <c r="E26" i="44" l="1"/>
  <c r="E32" i="44" s="1"/>
  <c r="Q34" i="81" l="1"/>
  <c r="Y34" i="81" s="1"/>
  <c r="AN33" i="81" s="1"/>
  <c r="AD28" i="15" s="1"/>
  <c r="Y30" i="81"/>
  <c r="Z30" i="81" s="1"/>
  <c r="AF28" i="15" l="1"/>
  <c r="Z34" i="81"/>
  <c r="F82" i="8"/>
  <c r="E82" i="8"/>
  <c r="G80" i="8"/>
  <c r="AG28" i="15" l="1"/>
  <c r="C52" i="44"/>
  <c r="AN34" i="81"/>
  <c r="AP34" i="81" s="1"/>
  <c r="AQ34" i="81" s="1"/>
  <c r="AP33" i="81"/>
  <c r="AQ33" i="81" s="1"/>
  <c r="E33" i="6"/>
  <c r="F33" i="6"/>
  <c r="G33" i="6"/>
  <c r="C59" i="5"/>
  <c r="O10" i="24" s="1"/>
  <c r="C57" i="5"/>
  <c r="C10" i="24" l="1"/>
  <c r="D10" i="24" s="1"/>
  <c r="E10" i="24" s="1"/>
  <c r="F10" i="24" s="1"/>
  <c r="G10" i="24" s="1"/>
  <c r="H10" i="24" s="1"/>
  <c r="I10" i="24" s="1"/>
  <c r="J10" i="24" s="1"/>
  <c r="K10" i="24" s="1"/>
  <c r="L10" i="24" s="1"/>
  <c r="M10" i="24" s="1"/>
  <c r="N10" i="24" s="1"/>
  <c r="AF18" i="15"/>
  <c r="AG18" i="15" s="1"/>
  <c r="C60" i="5"/>
  <c r="A10" i="47"/>
  <c r="A11" i="47" s="1"/>
  <c r="A12" i="47" s="1"/>
  <c r="A13" i="47" s="1"/>
  <c r="A14" i="47" s="1"/>
  <c r="A15" i="47" s="1"/>
  <c r="A16" i="47" s="1"/>
  <c r="A17" i="47" s="1"/>
  <c r="A18" i="47" s="1"/>
  <c r="A19" i="47" s="1"/>
  <c r="A20" i="47" s="1"/>
  <c r="A21" i="47" s="1"/>
  <c r="A22" i="47" s="1"/>
  <c r="A23" i="47" s="1"/>
  <c r="A24" i="47" s="1"/>
  <c r="A25" i="47" s="1"/>
  <c r="A26" i="47" s="1"/>
  <c r="A27" i="47" s="1"/>
  <c r="A28" i="47" s="1"/>
  <c r="A29" i="47" s="1"/>
  <c r="A30" i="47" s="1"/>
  <c r="A31" i="47" s="1"/>
  <c r="A32" i="47" s="1"/>
  <c r="A33" i="47" s="1"/>
  <c r="A34" i="47" s="1"/>
  <c r="A35" i="47" s="1"/>
  <c r="A36" i="47" s="1"/>
  <c r="A37" i="47" s="1"/>
  <c r="A38" i="47" s="1"/>
  <c r="A39" i="47" s="1"/>
  <c r="A40" i="47" s="1"/>
  <c r="A41" i="47" s="1"/>
  <c r="A42" i="47" s="1"/>
  <c r="A43" i="47" s="1"/>
  <c r="A44" i="47" s="1"/>
  <c r="A45" i="47" l="1"/>
  <c r="A46" i="47" s="1"/>
  <c r="A47" i="47" s="1"/>
  <c r="A48" i="47" s="1"/>
  <c r="A49" i="47" s="1"/>
  <c r="A50" i="47" s="1"/>
  <c r="A51" i="47" s="1"/>
  <c r="A52" i="47" s="1"/>
  <c r="A53" i="47" s="1"/>
  <c r="A54" i="47" s="1"/>
  <c r="A55" i="47" s="1"/>
  <c r="A56" i="47" s="1"/>
  <c r="C38" i="48"/>
  <c r="C15" i="47" l="1"/>
  <c r="C12" i="49" s="1"/>
  <c r="F112" i="8" l="1"/>
  <c r="G112" i="8"/>
  <c r="E112" i="8"/>
  <c r="C46" i="5" l="1"/>
  <c r="C13" i="47" s="1"/>
  <c r="C47" i="5" l="1"/>
  <c r="C71" i="5"/>
  <c r="F107" i="8" l="1"/>
  <c r="E107" i="8"/>
  <c r="AF13" i="15" l="1"/>
  <c r="AG13" i="15" s="1"/>
  <c r="C33" i="42"/>
  <c r="C46" i="47" l="1"/>
  <c r="C36" i="48" s="1"/>
  <c r="C41" i="47"/>
  <c r="C30" i="48" l="1"/>
  <c r="C33" i="49"/>
  <c r="C31" i="48" s="1"/>
  <c r="F24" i="63" l="1"/>
  <c r="G24" i="63"/>
  <c r="H24" i="63"/>
  <c r="C19" i="48" l="1"/>
  <c r="G25" i="8" l="1"/>
  <c r="F102" i="8"/>
  <c r="E102" i="8"/>
  <c r="T14" i="15" l="1"/>
  <c r="AF14" i="15" s="1"/>
  <c r="AG14" i="15" s="1"/>
  <c r="A10" i="48"/>
  <c r="A11" i="48" s="1"/>
  <c r="A12" i="48" s="1"/>
  <c r="A13" i="48" s="1"/>
  <c r="A14" i="48" s="1"/>
  <c r="A15" i="48" s="1"/>
  <c r="A16" i="48" s="1"/>
  <c r="A17" i="48" s="1"/>
  <c r="A18" i="48" s="1"/>
  <c r="A19" i="48" s="1"/>
  <c r="A20" i="48" s="1"/>
  <c r="A21" i="48" s="1"/>
  <c r="A22" i="48" s="1"/>
  <c r="A23" i="48" s="1"/>
  <c r="A24" i="48" s="1"/>
  <c r="A25" i="48" s="1"/>
  <c r="A26" i="48" s="1"/>
  <c r="A27" i="48" s="1"/>
  <c r="A28" i="48" s="1"/>
  <c r="A29" i="48" s="1"/>
  <c r="A30" i="48" s="1"/>
  <c r="A31" i="48" s="1"/>
  <c r="A32" i="48" s="1"/>
  <c r="A33" i="48" s="1"/>
  <c r="A34" i="48" s="1"/>
  <c r="A35" i="48" l="1"/>
  <c r="A36" i="48" s="1"/>
  <c r="A37" i="48" s="1"/>
  <c r="A38" i="48" s="1"/>
  <c r="A39" i="48" s="1"/>
  <c r="A40" i="48" s="1"/>
  <c r="A41" i="48" s="1"/>
  <c r="A42" i="48" s="1"/>
  <c r="A43" i="48" s="1"/>
  <c r="A44" i="48" s="1"/>
  <c r="A45" i="48" s="1"/>
  <c r="A46" i="48" s="1"/>
  <c r="C20" i="54" l="1"/>
  <c r="C32" i="54" s="1"/>
  <c r="C26" i="10"/>
  <c r="C17" i="10" s="1"/>
  <c r="F55" i="46"/>
  <c r="G55" i="46"/>
  <c r="F24" i="46"/>
  <c r="F35" i="46" s="1"/>
  <c r="F56" i="46" s="1"/>
  <c r="G24" i="46"/>
  <c r="G35" i="46" s="1"/>
  <c r="H24" i="46"/>
  <c r="H35" i="46" s="1"/>
  <c r="E28" i="63"/>
  <c r="E24" i="63"/>
  <c r="G56" i="8"/>
  <c r="T77" i="15" s="1"/>
  <c r="G105" i="8"/>
  <c r="Q57" i="81" s="1"/>
  <c r="Y57" i="81" s="1"/>
  <c r="C26" i="46"/>
  <c r="F48" i="47"/>
  <c r="O41" i="24" s="1"/>
  <c r="G90" i="8"/>
  <c r="E58" i="8"/>
  <c r="E18" i="46"/>
  <c r="O17" i="24"/>
  <c r="O19" i="24"/>
  <c r="A12" i="42"/>
  <c r="A13" i="42" s="1"/>
  <c r="A14" i="42" s="1"/>
  <c r="A15" i="42" s="1"/>
  <c r="A16" i="42" s="1"/>
  <c r="A17" i="42" s="1"/>
  <c r="A18" i="42" s="1"/>
  <c r="A19" i="42" s="1"/>
  <c r="A20" i="42" s="1"/>
  <c r="A21" i="42" s="1"/>
  <c r="A22" i="42" s="1"/>
  <c r="A23" i="42" s="1"/>
  <c r="A24" i="42" s="1"/>
  <c r="A25" i="42" s="1"/>
  <c r="A26" i="42" s="1"/>
  <c r="A27" i="42" s="1"/>
  <c r="A28" i="42" s="1"/>
  <c r="A29" i="42" s="1"/>
  <c r="A30" i="42" s="1"/>
  <c r="A31" i="42" s="1"/>
  <c r="A32" i="42" s="1"/>
  <c r="A33" i="42" s="1"/>
  <c r="A34" i="42" s="1"/>
  <c r="A35" i="42" s="1"/>
  <c r="A36" i="42" s="1"/>
  <c r="A37" i="42" s="1"/>
  <c r="A38" i="42" s="1"/>
  <c r="A39" i="42" s="1"/>
  <c r="A40" i="42" s="1"/>
  <c r="A41" i="42" s="1"/>
  <c r="A42" i="42" s="1"/>
  <c r="A43" i="42" s="1"/>
  <c r="A44" i="42" s="1"/>
  <c r="A45" i="42" s="1"/>
  <c r="A46" i="42" s="1"/>
  <c r="A47" i="42" s="1"/>
  <c r="A48" i="42" s="1"/>
  <c r="A49" i="42" s="1"/>
  <c r="A50" i="42" s="1"/>
  <c r="A51" i="42" s="1"/>
  <c r="A52" i="42" s="1"/>
  <c r="A53" i="42" s="1"/>
  <c r="A54" i="42" s="1"/>
  <c r="E53" i="42"/>
  <c r="A11" i="44"/>
  <c r="A12" i="44" s="1"/>
  <c r="A13" i="44" s="1"/>
  <c r="A14" i="44" s="1"/>
  <c r="A15" i="44" s="1"/>
  <c r="A16" i="44" s="1"/>
  <c r="A17" i="44" s="1"/>
  <c r="A18" i="44" s="1"/>
  <c r="A19" i="44" s="1"/>
  <c r="A20" i="44" s="1"/>
  <c r="A21" i="44" s="1"/>
  <c r="A22" i="44" s="1"/>
  <c r="A23" i="44" s="1"/>
  <c r="A24" i="44" s="1"/>
  <c r="A25" i="44" s="1"/>
  <c r="A26" i="44" s="1"/>
  <c r="A27" i="44" s="1"/>
  <c r="A28" i="44" s="1"/>
  <c r="A29" i="44" s="1"/>
  <c r="A30" i="44" s="1"/>
  <c r="A31" i="44" s="1"/>
  <c r="A32" i="44" s="1"/>
  <c r="A33" i="44" s="1"/>
  <c r="A34" i="44" s="1"/>
  <c r="A35" i="44" s="1"/>
  <c r="A36" i="44" s="1"/>
  <c r="A37" i="44" s="1"/>
  <c r="A38" i="44" s="1"/>
  <c r="A39" i="44" s="1"/>
  <c r="A40" i="44" s="1"/>
  <c r="A41" i="44" s="1"/>
  <c r="A42" i="44" s="1"/>
  <c r="A43" i="44" s="1"/>
  <c r="A44" i="44" s="1"/>
  <c r="A45" i="44" s="1"/>
  <c r="A46" i="44" s="1"/>
  <c r="A47" i="44" s="1"/>
  <c r="A48" i="44" s="1"/>
  <c r="A49" i="44" s="1"/>
  <c r="A50" i="44" s="1"/>
  <c r="A51" i="44" s="1"/>
  <c r="A52" i="44" s="1"/>
  <c r="A53" i="44" s="1"/>
  <c r="C32" i="44"/>
  <c r="E52" i="44"/>
  <c r="D29" i="14"/>
  <c r="A12" i="45"/>
  <c r="A13" i="45" s="1"/>
  <c r="A14" i="45" s="1"/>
  <c r="A15" i="45" s="1"/>
  <c r="A16" i="45" s="1"/>
  <c r="A17" i="45" s="1"/>
  <c r="A18" i="45" s="1"/>
  <c r="A19" i="45" s="1"/>
  <c r="A20" i="45" s="1"/>
  <c r="A21" i="45" s="1"/>
  <c r="A22" i="45" s="1"/>
  <c r="A23" i="45" s="1"/>
  <c r="A24" i="45" s="1"/>
  <c r="A25" i="45" s="1"/>
  <c r="A26" i="45" s="1"/>
  <c r="A27" i="45" s="1"/>
  <c r="A28" i="45" s="1"/>
  <c r="A29" i="45" s="1"/>
  <c r="A30" i="45" s="1"/>
  <c r="A31" i="45" s="1"/>
  <c r="A32" i="45" s="1"/>
  <c r="A33" i="45" s="1"/>
  <c r="A34" i="45" s="1"/>
  <c r="A35" i="45" s="1"/>
  <c r="A36" i="45" s="1"/>
  <c r="A37" i="45" s="1"/>
  <c r="A38" i="45" s="1"/>
  <c r="A39" i="45" s="1"/>
  <c r="A40" i="45" s="1"/>
  <c r="A41" i="45" s="1"/>
  <c r="A42" i="45" s="1"/>
  <c r="A43" i="45" s="1"/>
  <c r="A44" i="45" s="1"/>
  <c r="A45" i="45" s="1"/>
  <c r="A46" i="45" s="1"/>
  <c r="A47" i="45" s="1"/>
  <c r="A48" i="45" s="1"/>
  <c r="A49" i="45" s="1"/>
  <c r="A50" i="45" s="1"/>
  <c r="A51" i="45" s="1"/>
  <c r="A52" i="45" s="1"/>
  <c r="A53" i="45" s="1"/>
  <c r="A54" i="45" s="1"/>
  <c r="E53" i="45"/>
  <c r="A10" i="46"/>
  <c r="A11" i="46" s="1"/>
  <c r="A12" i="46" s="1"/>
  <c r="A13" i="46" s="1"/>
  <c r="A14" i="46" s="1"/>
  <c r="A15" i="46" s="1"/>
  <c r="A16" i="46" s="1"/>
  <c r="A17" i="46" s="1"/>
  <c r="A18" i="46" s="1"/>
  <c r="A19" i="46" s="1"/>
  <c r="A20" i="46" s="1"/>
  <c r="A21" i="46" s="1"/>
  <c r="A22" i="46" s="1"/>
  <c r="A23" i="46" s="1"/>
  <c r="A24" i="46" s="1"/>
  <c r="A25" i="46" s="1"/>
  <c r="A26" i="46" s="1"/>
  <c r="A27" i="46" s="1"/>
  <c r="A28" i="46" s="1"/>
  <c r="A29" i="46" s="1"/>
  <c r="A30" i="46" s="1"/>
  <c r="A31" i="46" s="1"/>
  <c r="A32" i="46" s="1"/>
  <c r="A33" i="46" s="1"/>
  <c r="A34" i="46" s="1"/>
  <c r="A35" i="46" s="1"/>
  <c r="A36" i="46" s="1"/>
  <c r="A37" i="46" s="1"/>
  <c r="A38" i="46" s="1"/>
  <c r="A39" i="46" s="1"/>
  <c r="A40" i="46" s="1"/>
  <c r="A41" i="46" s="1"/>
  <c r="A42" i="46" s="1"/>
  <c r="A43" i="46" s="1"/>
  <c r="A44" i="46" s="1"/>
  <c r="A46" i="46" s="1"/>
  <c r="A47" i="46" s="1"/>
  <c r="A48" i="46" s="1"/>
  <c r="A49" i="46" s="1"/>
  <c r="A50" i="46" s="1"/>
  <c r="A51" i="46" s="1"/>
  <c r="A52" i="46" s="1"/>
  <c r="A53" i="46" s="1"/>
  <c r="A54" i="46" s="1"/>
  <c r="A55" i="46" s="1"/>
  <c r="A56" i="46" s="1"/>
  <c r="G72" i="8"/>
  <c r="G77" i="8" s="1"/>
  <c r="G82" i="8"/>
  <c r="D31" i="6"/>
  <c r="A10" i="49"/>
  <c r="A11" i="49" s="1"/>
  <c r="A12" i="49" s="1"/>
  <c r="A13" i="49" s="1"/>
  <c r="A14" i="49" s="1"/>
  <c r="A15" i="49" s="1"/>
  <c r="A16" i="49" s="1"/>
  <c r="A17" i="49" s="1"/>
  <c r="E45" i="49"/>
  <c r="H55" i="46"/>
  <c r="G100" i="8"/>
  <c r="C27" i="10" l="1"/>
  <c r="E68" i="82" s="1"/>
  <c r="E114" i="8"/>
  <c r="E85" i="8"/>
  <c r="D41" i="24"/>
  <c r="E31" i="46"/>
  <c r="X46" i="15"/>
  <c r="D31" i="14"/>
  <c r="AK77" i="15" s="1"/>
  <c r="AF17" i="15"/>
  <c r="G102" i="8"/>
  <c r="E26" i="64" s="1"/>
  <c r="E32" i="64" s="1"/>
  <c r="C48" i="64" s="1"/>
  <c r="Q43" i="81"/>
  <c r="Q65" i="81"/>
  <c r="Y65" i="81" s="1"/>
  <c r="Z57" i="81"/>
  <c r="O42" i="24"/>
  <c r="A18" i="49"/>
  <c r="A19" i="49" s="1"/>
  <c r="A20" i="49" s="1"/>
  <c r="A21" i="49" s="1"/>
  <c r="A22" i="49" s="1"/>
  <c r="A23" i="49" s="1"/>
  <c r="A24" i="49" s="1"/>
  <c r="A25" i="49" s="1"/>
  <c r="A26" i="49" s="1"/>
  <c r="A27" i="49" s="1"/>
  <c r="A28" i="49" s="1"/>
  <c r="A29" i="49" s="1"/>
  <c r="A30" i="49" s="1"/>
  <c r="A31" i="49" s="1"/>
  <c r="A32" i="49" s="1"/>
  <c r="A33" i="49" s="1"/>
  <c r="A34" i="49" s="1"/>
  <c r="A35" i="49" s="1"/>
  <c r="A36" i="49" s="1"/>
  <c r="E20" i="46"/>
  <c r="F20" i="47" s="1"/>
  <c r="E29" i="63"/>
  <c r="E14" i="46" s="1"/>
  <c r="H56" i="46"/>
  <c r="E21" i="46"/>
  <c r="F21" i="47" s="1"/>
  <c r="E20" i="48" s="1"/>
  <c r="G107" i="8"/>
  <c r="E27" i="42" s="1"/>
  <c r="C17" i="49"/>
  <c r="G56" i="46"/>
  <c r="C30" i="47"/>
  <c r="E24" i="42"/>
  <c r="D14" i="6"/>
  <c r="C52" i="5"/>
  <c r="C19" i="49"/>
  <c r="C43" i="48"/>
  <c r="G43" i="8"/>
  <c r="F58" i="8"/>
  <c r="G89" i="8"/>
  <c r="Q11" i="81" s="1"/>
  <c r="C48" i="44"/>
  <c r="E23" i="44"/>
  <c r="E10" i="48"/>
  <c r="C55" i="46"/>
  <c r="C67" i="5"/>
  <c r="F55" i="47"/>
  <c r="E38" i="48"/>
  <c r="E45" i="48" s="1"/>
  <c r="G58" i="8"/>
  <c r="C34" i="45"/>
  <c r="C12" i="47"/>
  <c r="C12" i="48" s="1"/>
  <c r="D33" i="6" l="1"/>
  <c r="AS48" i="15"/>
  <c r="C24" i="46" s="1"/>
  <c r="G49" i="8"/>
  <c r="H39" i="8" s="1"/>
  <c r="F85" i="8"/>
  <c r="F114" i="8"/>
  <c r="AF46" i="15"/>
  <c r="AG46" i="15" s="1"/>
  <c r="X78" i="15"/>
  <c r="E33" i="64"/>
  <c r="E53" i="64" s="1"/>
  <c r="C52" i="64"/>
  <c r="C53" i="64" s="1"/>
  <c r="Z65" i="81"/>
  <c r="E41" i="24"/>
  <c r="F41" i="24" s="1"/>
  <c r="G41" i="24" s="1"/>
  <c r="H41" i="24" s="1"/>
  <c r="I41" i="24" s="1"/>
  <c r="J41" i="24" s="1"/>
  <c r="K41" i="24" s="1"/>
  <c r="L41" i="24" s="1"/>
  <c r="M41" i="24" s="1"/>
  <c r="D42" i="24"/>
  <c r="C70" i="5"/>
  <c r="C42" i="24"/>
  <c r="T78" i="15"/>
  <c r="T81" i="15" s="1"/>
  <c r="T82" i="15" s="1"/>
  <c r="E32" i="46"/>
  <c r="F32" i="47" s="1"/>
  <c r="Z47" i="15"/>
  <c r="BA77" i="15"/>
  <c r="BB77" i="15" s="1"/>
  <c r="AK78" i="15"/>
  <c r="C17" i="47"/>
  <c r="C53" i="5"/>
  <c r="AG17" i="15"/>
  <c r="AN64" i="81"/>
  <c r="AD29" i="15" s="1"/>
  <c r="Q17" i="81"/>
  <c r="Y11" i="81"/>
  <c r="Z11" i="81" s="1"/>
  <c r="Q47" i="81"/>
  <c r="Y47" i="81" s="1"/>
  <c r="Y43" i="81"/>
  <c r="Z43" i="81" s="1"/>
  <c r="A37" i="49"/>
  <c r="A38" i="49" s="1"/>
  <c r="A39" i="49" s="1"/>
  <c r="A40" i="49" s="1"/>
  <c r="A41" i="49" s="1"/>
  <c r="A42" i="49" s="1"/>
  <c r="A43" i="49" s="1"/>
  <c r="A44" i="49" s="1"/>
  <c r="A45" i="49" s="1"/>
  <c r="A46" i="49" s="1"/>
  <c r="C13" i="46"/>
  <c r="G92" i="8"/>
  <c r="E33" i="42"/>
  <c r="C49" i="42" s="1"/>
  <c r="C68" i="5"/>
  <c r="C11" i="46"/>
  <c r="C11" i="47"/>
  <c r="C11" i="48" s="1"/>
  <c r="E18" i="48"/>
  <c r="O28" i="24"/>
  <c r="C31" i="44"/>
  <c r="E19" i="48"/>
  <c r="AB77" i="15"/>
  <c r="AB78" i="15" s="1"/>
  <c r="O24" i="24"/>
  <c r="E33" i="44"/>
  <c r="E53" i="44" s="1"/>
  <c r="O26" i="24"/>
  <c r="E24" i="45"/>
  <c r="C32" i="42"/>
  <c r="C17" i="46"/>
  <c r="O36" i="24"/>
  <c r="O16" i="24"/>
  <c r="C22" i="49"/>
  <c r="E33" i="46"/>
  <c r="F33" i="47"/>
  <c r="C24" i="47" l="1"/>
  <c r="C16" i="49"/>
  <c r="C34" i="46"/>
  <c r="E27" i="46"/>
  <c r="E34" i="46" s="1"/>
  <c r="G114" i="8"/>
  <c r="BA48" i="15"/>
  <c r="BB48" i="15" s="1"/>
  <c r="AS78" i="15"/>
  <c r="C33" i="46" s="1"/>
  <c r="BB78" i="15"/>
  <c r="G85" i="8"/>
  <c r="AF29" i="15"/>
  <c r="AG29" i="15" s="1"/>
  <c r="AF47" i="15"/>
  <c r="Z78" i="15"/>
  <c r="Q67" i="81"/>
  <c r="AF77" i="15"/>
  <c r="AG77" i="15" s="1"/>
  <c r="C73" i="5"/>
  <c r="C26" i="24"/>
  <c r="D26" i="24" s="1"/>
  <c r="E26" i="24" s="1"/>
  <c r="C36" i="24"/>
  <c r="D36" i="24" s="1"/>
  <c r="E36" i="24" s="1"/>
  <c r="F36" i="24" s="1"/>
  <c r="G36" i="24" s="1"/>
  <c r="H36" i="24" s="1"/>
  <c r="I36" i="24" s="1"/>
  <c r="J36" i="24" s="1"/>
  <c r="K36" i="24" s="1"/>
  <c r="L36" i="24" s="1"/>
  <c r="M36" i="24" s="1"/>
  <c r="N36" i="24" s="1"/>
  <c r="C28" i="24"/>
  <c r="D28" i="24" s="1"/>
  <c r="E28" i="24" s="1"/>
  <c r="F28" i="24" s="1"/>
  <c r="G28" i="24" s="1"/>
  <c r="H28" i="24" s="1"/>
  <c r="I28" i="24" s="1"/>
  <c r="J28" i="24" s="1"/>
  <c r="K28" i="24" s="1"/>
  <c r="L28" i="24" s="1"/>
  <c r="M28" i="24" s="1"/>
  <c r="N28" i="24" s="1"/>
  <c r="C16" i="24"/>
  <c r="D16" i="24" s="1"/>
  <c r="E16" i="24" s="1"/>
  <c r="C24" i="24"/>
  <c r="D24" i="24" s="1"/>
  <c r="E24" i="24" s="1"/>
  <c r="F24" i="24" s="1"/>
  <c r="G24" i="24" s="1"/>
  <c r="H24" i="24" s="1"/>
  <c r="I24" i="24" s="1"/>
  <c r="J24" i="24" s="1"/>
  <c r="K24" i="24" s="1"/>
  <c r="L24" i="24" s="1"/>
  <c r="M24" i="24" s="1"/>
  <c r="N24" i="24" s="1"/>
  <c r="E27" i="45"/>
  <c r="E33" i="45" s="1"/>
  <c r="C49" i="45" s="1"/>
  <c r="Y17" i="81"/>
  <c r="Y67" i="81" s="1"/>
  <c r="AN46" i="81"/>
  <c r="Z47" i="81"/>
  <c r="AP64" i="81"/>
  <c r="AQ64" i="81" s="1"/>
  <c r="AN65" i="81"/>
  <c r="C48" i="42"/>
  <c r="C53" i="42" s="1"/>
  <c r="C34" i="42"/>
  <c r="C47" i="44"/>
  <c r="C33" i="44"/>
  <c r="F18" i="47"/>
  <c r="E17" i="48" s="1"/>
  <c r="F31" i="47"/>
  <c r="E18" i="49" s="1"/>
  <c r="E34" i="42"/>
  <c r="E54" i="42" s="1"/>
  <c r="O8" i="24"/>
  <c r="O31" i="24"/>
  <c r="O34" i="24"/>
  <c r="E12" i="48"/>
  <c r="F14" i="47"/>
  <c r="O38" i="24"/>
  <c r="E20" i="49"/>
  <c r="O25" i="24"/>
  <c r="E11" i="48"/>
  <c r="O12" i="24"/>
  <c r="C16" i="48"/>
  <c r="E24" i="46"/>
  <c r="E16" i="48"/>
  <c r="O29" i="24"/>
  <c r="C35" i="46" l="1"/>
  <c r="C56" i="46" s="1"/>
  <c r="BA78" i="15"/>
  <c r="C14" i="49"/>
  <c r="C22" i="47"/>
  <c r="AD30" i="15"/>
  <c r="AF30" i="15" s="1"/>
  <c r="AG30" i="15" s="1"/>
  <c r="F27" i="47"/>
  <c r="AP65" i="81"/>
  <c r="E35" i="46"/>
  <c r="C38" i="24"/>
  <c r="D38" i="24" s="1"/>
  <c r="E38" i="24" s="1"/>
  <c r="F38" i="24" s="1"/>
  <c r="G38" i="24" s="1"/>
  <c r="H38" i="24" s="1"/>
  <c r="I38" i="24" s="1"/>
  <c r="J38" i="24" s="1"/>
  <c r="K38" i="24" s="1"/>
  <c r="L38" i="24" s="1"/>
  <c r="M38" i="24" s="1"/>
  <c r="N38" i="24" s="1"/>
  <c r="C12" i="24"/>
  <c r="D12" i="24" s="1"/>
  <c r="E12" i="24" s="1"/>
  <c r="F12" i="24" s="1"/>
  <c r="G12" i="24" s="1"/>
  <c r="H12" i="24" s="1"/>
  <c r="I12" i="24" s="1"/>
  <c r="J12" i="24" s="1"/>
  <c r="K12" i="24" s="1"/>
  <c r="L12" i="24" s="1"/>
  <c r="M12" i="24" s="1"/>
  <c r="N12" i="24" s="1"/>
  <c r="C31" i="24"/>
  <c r="D31" i="24" s="1"/>
  <c r="E31" i="24" s="1"/>
  <c r="F31" i="24" s="1"/>
  <c r="G31" i="24" s="1"/>
  <c r="H31" i="24" s="1"/>
  <c r="I31" i="24" s="1"/>
  <c r="J31" i="24" s="1"/>
  <c r="K31" i="24" s="1"/>
  <c r="L31" i="24" s="1"/>
  <c r="M31" i="24" s="1"/>
  <c r="N31" i="24" s="1"/>
  <c r="C8" i="24"/>
  <c r="D8" i="24" s="1"/>
  <c r="E8" i="24" s="1"/>
  <c r="F8" i="24" s="1"/>
  <c r="G8" i="24" s="1"/>
  <c r="H8" i="24" s="1"/>
  <c r="I8" i="24" s="1"/>
  <c r="J8" i="24" s="1"/>
  <c r="K8" i="24" s="1"/>
  <c r="L8" i="24" s="1"/>
  <c r="M8" i="24" s="1"/>
  <c r="N8" i="24" s="1"/>
  <c r="E42" i="24"/>
  <c r="C29" i="24"/>
  <c r="D29" i="24" s="1"/>
  <c r="C34" i="24"/>
  <c r="D34" i="24" s="1"/>
  <c r="E34" i="24" s="1"/>
  <c r="F34" i="24" s="1"/>
  <c r="G34" i="24" s="1"/>
  <c r="H34" i="24" s="1"/>
  <c r="I34" i="24" s="1"/>
  <c r="J34" i="24" s="1"/>
  <c r="K34" i="24" s="1"/>
  <c r="L34" i="24" s="1"/>
  <c r="M34" i="24" s="1"/>
  <c r="N34" i="24" s="1"/>
  <c r="C25" i="24"/>
  <c r="D25" i="24" s="1"/>
  <c r="E25" i="24" s="1"/>
  <c r="F25" i="24" s="1"/>
  <c r="G25" i="24" s="1"/>
  <c r="H25" i="24" s="1"/>
  <c r="I25" i="24" s="1"/>
  <c r="J25" i="24" s="1"/>
  <c r="K25" i="24" s="1"/>
  <c r="L25" i="24" s="1"/>
  <c r="M25" i="24" s="1"/>
  <c r="N25" i="24" s="1"/>
  <c r="AG47" i="15"/>
  <c r="C53" i="44"/>
  <c r="E34" i="45"/>
  <c r="E54" i="45" s="1"/>
  <c r="AN16" i="81"/>
  <c r="Z17" i="81"/>
  <c r="Z67" i="81" s="1"/>
  <c r="AN47" i="81"/>
  <c r="AP47" i="81" s="1"/>
  <c r="AQ47" i="81" s="1"/>
  <c r="AP46" i="81"/>
  <c r="AQ46" i="81" s="1"/>
  <c r="C54" i="42"/>
  <c r="O37" i="24"/>
  <c r="O30" i="24"/>
  <c r="F16" i="24"/>
  <c r="F26" i="24"/>
  <c r="C13" i="48"/>
  <c r="E14" i="48"/>
  <c r="E22" i="48" s="1"/>
  <c r="E24" i="48" s="1"/>
  <c r="O27" i="24"/>
  <c r="O9" i="24"/>
  <c r="F24" i="47"/>
  <c r="O15" i="24" l="1"/>
  <c r="C33" i="47"/>
  <c r="E51" i="46"/>
  <c r="AQ65" i="81"/>
  <c r="E29" i="24"/>
  <c r="F29" i="24" s="1"/>
  <c r="G29" i="24" s="1"/>
  <c r="H29" i="24" s="1"/>
  <c r="I29" i="24" s="1"/>
  <c r="J29" i="24" s="1"/>
  <c r="K29" i="24" s="1"/>
  <c r="L29" i="24" s="1"/>
  <c r="M29" i="24" s="1"/>
  <c r="N29" i="24" s="1"/>
  <c r="F42" i="24"/>
  <c r="C27" i="24"/>
  <c r="D27" i="24" s="1"/>
  <c r="C30" i="24"/>
  <c r="D30" i="24" s="1"/>
  <c r="E30" i="24" s="1"/>
  <c r="F30" i="24" s="1"/>
  <c r="G30" i="24" s="1"/>
  <c r="H30" i="24" s="1"/>
  <c r="I30" i="24" s="1"/>
  <c r="J30" i="24" s="1"/>
  <c r="K30" i="24" s="1"/>
  <c r="L30" i="24" s="1"/>
  <c r="M30" i="24" s="1"/>
  <c r="N30" i="24" s="1"/>
  <c r="C37" i="24"/>
  <c r="D37" i="24" s="1"/>
  <c r="E37" i="24" s="1"/>
  <c r="F37" i="24" s="1"/>
  <c r="G37" i="24" s="1"/>
  <c r="H37" i="24" s="1"/>
  <c r="I37" i="24" s="1"/>
  <c r="J37" i="24" s="1"/>
  <c r="K37" i="24" s="1"/>
  <c r="L37" i="24" s="1"/>
  <c r="M37" i="24" s="1"/>
  <c r="N37" i="24" s="1"/>
  <c r="C9" i="24"/>
  <c r="AN17" i="81"/>
  <c r="AN67" i="81" s="1"/>
  <c r="AP16" i="81"/>
  <c r="AQ16" i="81" s="1"/>
  <c r="E19" i="49"/>
  <c r="G16" i="24"/>
  <c r="G26" i="24"/>
  <c r="C37" i="46"/>
  <c r="E46" i="48"/>
  <c r="O33" i="24"/>
  <c r="O39" i="24" s="1"/>
  <c r="O32" i="24"/>
  <c r="C14" i="48"/>
  <c r="C22" i="48" s="1"/>
  <c r="C24" i="48" s="1"/>
  <c r="C26" i="48" s="1"/>
  <c r="O11" i="24"/>
  <c r="C11" i="24" s="1"/>
  <c r="C15" i="24" l="1"/>
  <c r="O18" i="24"/>
  <c r="D32" i="24"/>
  <c r="O43" i="24"/>
  <c r="E27" i="24"/>
  <c r="C32" i="24"/>
  <c r="C13" i="24"/>
  <c r="C33" i="24"/>
  <c r="C39" i="24" s="1"/>
  <c r="G42" i="24"/>
  <c r="D9" i="24"/>
  <c r="AP17" i="81"/>
  <c r="AP67" i="81" s="1"/>
  <c r="H16" i="24"/>
  <c r="H26" i="24"/>
  <c r="C13" i="49"/>
  <c r="C25" i="49" s="1"/>
  <c r="C34" i="47"/>
  <c r="C35" i="47" s="1"/>
  <c r="C11" i="49"/>
  <c r="E14" i="49"/>
  <c r="E21" i="49" s="1"/>
  <c r="E26" i="49" s="1"/>
  <c r="F34" i="47"/>
  <c r="F35" i="47" s="1"/>
  <c r="O13" i="24"/>
  <c r="D15" i="24" l="1"/>
  <c r="C18" i="24"/>
  <c r="C43" i="24"/>
  <c r="D33" i="24"/>
  <c r="D39" i="24" s="1"/>
  <c r="D43" i="24" s="1"/>
  <c r="H42" i="24"/>
  <c r="F27" i="24"/>
  <c r="E32" i="24"/>
  <c r="E9" i="24"/>
  <c r="C37" i="47"/>
  <c r="AQ17" i="81"/>
  <c r="AQ67" i="81"/>
  <c r="D11" i="24"/>
  <c r="E11" i="24" s="1"/>
  <c r="I16" i="24"/>
  <c r="C26" i="49"/>
  <c r="I26" i="24"/>
  <c r="E46" i="49"/>
  <c r="F56" i="47"/>
  <c r="E15" i="24" l="1"/>
  <c r="D18" i="24"/>
  <c r="E33" i="24"/>
  <c r="E39" i="24" s="1"/>
  <c r="E43" i="24" s="1"/>
  <c r="G27" i="24"/>
  <c r="F32" i="24"/>
  <c r="D13" i="24"/>
  <c r="I42" i="24"/>
  <c r="E13" i="24"/>
  <c r="F9" i="24"/>
  <c r="C28" i="49"/>
  <c r="J16" i="24"/>
  <c r="F11" i="24"/>
  <c r="J26" i="24"/>
  <c r="F15" i="24" l="1"/>
  <c r="E18" i="24"/>
  <c r="F33" i="24"/>
  <c r="F39" i="24" s="1"/>
  <c r="F43" i="24" s="1"/>
  <c r="J42" i="24"/>
  <c r="H27" i="24"/>
  <c r="G32" i="24"/>
  <c r="F13" i="24"/>
  <c r="G9" i="24"/>
  <c r="K16" i="24"/>
  <c r="G11" i="24"/>
  <c r="K26" i="24"/>
  <c r="G15" i="24" l="1"/>
  <c r="F18" i="24"/>
  <c r="G33" i="24"/>
  <c r="G39" i="24" s="1"/>
  <c r="G43" i="24" s="1"/>
  <c r="I27" i="24"/>
  <c r="H32" i="24"/>
  <c r="K42" i="24"/>
  <c r="G13" i="24"/>
  <c r="H9" i="24"/>
  <c r="L16" i="24"/>
  <c r="H11" i="24"/>
  <c r="L26" i="24"/>
  <c r="H15" i="24" l="1"/>
  <c r="G18" i="24"/>
  <c r="H33" i="24"/>
  <c r="H39" i="24" s="1"/>
  <c r="H43" i="24" s="1"/>
  <c r="L42" i="24"/>
  <c r="J27" i="24"/>
  <c r="I32" i="24"/>
  <c r="H13" i="24"/>
  <c r="I9" i="24"/>
  <c r="M16" i="24"/>
  <c r="N16" i="24" s="1"/>
  <c r="I11" i="24"/>
  <c r="M26" i="24"/>
  <c r="N26" i="24" s="1"/>
  <c r="I15" i="24" l="1"/>
  <c r="H18" i="24"/>
  <c r="I33" i="24"/>
  <c r="I39" i="24" s="1"/>
  <c r="I43" i="24" s="1"/>
  <c r="K27" i="24"/>
  <c r="J32" i="24"/>
  <c r="M42" i="24"/>
  <c r="N41" i="24"/>
  <c r="N42" i="24" s="1"/>
  <c r="I13" i="24"/>
  <c r="J9" i="24"/>
  <c r="J11" i="24"/>
  <c r="J15" i="24" l="1"/>
  <c r="I18" i="24"/>
  <c r="J33" i="24"/>
  <c r="J39" i="24" s="1"/>
  <c r="J43" i="24" s="1"/>
  <c r="L27" i="24"/>
  <c r="K32" i="24"/>
  <c r="J13" i="24"/>
  <c r="K9" i="24"/>
  <c r="K11" i="24"/>
  <c r="K15" i="24" l="1"/>
  <c r="J18" i="24"/>
  <c r="K33" i="24"/>
  <c r="K39" i="24" s="1"/>
  <c r="K43" i="24" s="1"/>
  <c r="M27" i="24"/>
  <c r="L32" i="24"/>
  <c r="K13" i="24"/>
  <c r="L9" i="24"/>
  <c r="L11" i="24"/>
  <c r="L15" i="24" l="1"/>
  <c r="K18" i="24"/>
  <c r="L33" i="24"/>
  <c r="L39" i="24" s="1"/>
  <c r="L43" i="24" s="1"/>
  <c r="N27" i="24"/>
  <c r="N32" i="24" s="1"/>
  <c r="M32" i="24"/>
  <c r="L13" i="24"/>
  <c r="M9" i="24"/>
  <c r="M11" i="24"/>
  <c r="N11" i="24" s="1"/>
  <c r="M15" i="24" l="1"/>
  <c r="L18" i="24"/>
  <c r="M33" i="24"/>
  <c r="M39" i="24" s="1"/>
  <c r="M43" i="24" s="1"/>
  <c r="N9" i="24"/>
  <c r="N13" i="24" s="1"/>
  <c r="M13" i="24"/>
  <c r="N15" i="24" l="1"/>
  <c r="N18" i="24" s="1"/>
  <c r="M18" i="24"/>
  <c r="N33" i="24"/>
  <c r="N39" i="24" s="1"/>
  <c r="N43" i="24" s="1"/>
  <c r="C45" i="49"/>
  <c r="C46" i="49" s="1"/>
  <c r="E70" i="82"/>
  <c r="C34" i="48"/>
  <c r="C45" i="48" s="1"/>
  <c r="C46" i="48" s="1"/>
  <c r="AD27" i="15"/>
  <c r="AF27" i="15" s="1"/>
  <c r="C48" i="45"/>
  <c r="E50" i="46" s="1"/>
  <c r="E55" i="46" s="1"/>
  <c r="E56" i="46" s="1"/>
  <c r="E58" i="46" s="1"/>
  <c r="C44" i="47"/>
  <c r="C55" i="47" s="1"/>
  <c r="O20" i="24" s="1"/>
  <c r="C20" i="24" s="1"/>
  <c r="C56" i="47" l="1"/>
  <c r="O21" i="24"/>
  <c r="AD78" i="15"/>
  <c r="C21" i="24"/>
  <c r="D20" i="24"/>
  <c r="AF78" i="15"/>
  <c r="AG27" i="15"/>
  <c r="C53" i="45"/>
  <c r="C54" i="45" s="1"/>
  <c r="C58" i="47" l="1"/>
  <c r="F58" i="47"/>
  <c r="AG78" i="15"/>
  <c r="BB80" i="15" s="1"/>
  <c r="E20" i="24"/>
  <c r="D21" i="24"/>
  <c r="E21" i="24" l="1"/>
  <c r="F20" i="24"/>
  <c r="F21" i="24" l="1"/>
  <c r="G20" i="24"/>
  <c r="G21" i="24" l="1"/>
  <c r="H20" i="24"/>
  <c r="I20" i="24" l="1"/>
  <c r="H21" i="24"/>
  <c r="I21" i="24" l="1"/>
  <c r="J20" i="24"/>
  <c r="K20" i="24" l="1"/>
  <c r="J21" i="24"/>
  <c r="K21" i="24" l="1"/>
  <c r="L20" i="24"/>
  <c r="M20" i="24" l="1"/>
  <c r="L21" i="24"/>
  <c r="M21" i="24" l="1"/>
  <c r="N20" i="24"/>
  <c r="N21" i="24" s="1"/>
</calcChain>
</file>

<file path=xl/sharedStrings.xml><?xml version="1.0" encoding="utf-8"?>
<sst xmlns="http://schemas.openxmlformats.org/spreadsheetml/2006/main" count="2360" uniqueCount="1125">
  <si>
    <t xml:space="preserve">         8.1.6.2. Központi, irányító szervi támogatás felhalmozási </t>
  </si>
  <si>
    <t xml:space="preserve">      8.1.7. Betétek megszüntetése </t>
  </si>
  <si>
    <t xml:space="preserve">      8.1.8. Központi költségvetés sajátos finanszírozási bevételei </t>
  </si>
  <si>
    <t xml:space="preserve">      9.1.1. Hitel-, kölcsön törlesztés államháztartáson kívülre</t>
  </si>
  <si>
    <t xml:space="preserve">      9.1. Belföldi finanszírozás kiadásai </t>
  </si>
  <si>
    <t xml:space="preserve">      9.1.2. Belföldi értékpapírok kiadásai </t>
  </si>
  <si>
    <t xml:space="preserve">         9.1.2.3. Befektetési célú belföldi értékpapírok vásárlása </t>
  </si>
  <si>
    <t xml:space="preserve">         9.1.2.4. Befektetési célú belföldi értékpapírok beváltása </t>
  </si>
  <si>
    <t xml:space="preserve">      9.1.3. Államháztartáson belüli megelőlegezések folyósítása</t>
  </si>
  <si>
    <t xml:space="preserve">      9.1.4. Államháztartáson belüli megelőlegezések visszafizetése </t>
  </si>
  <si>
    <t xml:space="preserve">      9.1.5. Központi, irányító szervi támogatás folyósítása</t>
  </si>
  <si>
    <t xml:space="preserve">         9.1.5.1. Központi, irányító szervi támogatás működési </t>
  </si>
  <si>
    <t xml:space="preserve">         9.1.5.2. Központi, irányító szervi támogatás felhalmozási </t>
  </si>
  <si>
    <t xml:space="preserve">      9.1.6. Pénzeszközök betétként elhelyezése </t>
  </si>
  <si>
    <t xml:space="preserve">      9.1.7. Pénzügyi lízing kiadásai </t>
  </si>
  <si>
    <t xml:space="preserve">      9.1.8. Központi költségvetés sajátos finanszírozási kiadásai </t>
  </si>
  <si>
    <t xml:space="preserve">Teréz Anya Szociális Integrált Intézmény összesen </t>
  </si>
  <si>
    <t xml:space="preserve">Egyéb működési célú támogatások bevételei államháztartáson belülről </t>
  </si>
  <si>
    <t xml:space="preserve">Egyéb működési célú támogatások bevételei államháztartáson belülről össz. </t>
  </si>
  <si>
    <t>Egyéb működési célú támogatás bevétele áht-én belülről  összesen:</t>
  </si>
  <si>
    <t xml:space="preserve">Munkaadót terhelő járulékok és szoc. hozzájár adó </t>
  </si>
  <si>
    <t>Költségvetési egyenleg (hiány - , többlet +)</t>
  </si>
  <si>
    <t xml:space="preserve">Költségvetési bevételek </t>
  </si>
  <si>
    <t>Költségvetési kiadás</t>
  </si>
  <si>
    <t xml:space="preserve">   1. Személyi juttatások</t>
  </si>
  <si>
    <t xml:space="preserve">   2. Munkaadót terhelő járulékok és szociális hozzájárulási adó </t>
  </si>
  <si>
    <t xml:space="preserve">    4. Ellátottak pénzbeli juttatásai</t>
  </si>
  <si>
    <t xml:space="preserve">   3. Dologi kiadások </t>
  </si>
  <si>
    <t xml:space="preserve">    5.  Egyéb működési célú kiadások </t>
  </si>
  <si>
    <t xml:space="preserve">    7. Felújítások </t>
  </si>
  <si>
    <t xml:space="preserve">    8. Egyéb  felhalmozási célú kiadások </t>
  </si>
  <si>
    <t>9. Finanszírozási célú kiadások</t>
  </si>
  <si>
    <t>Felhalmozási kiadás</t>
  </si>
  <si>
    <t xml:space="preserve">    1. Működési célú támogatások államháztartáson belülről </t>
  </si>
  <si>
    <t xml:space="preserve">       1.1. Önkormányzatok működési támogatásai </t>
  </si>
  <si>
    <t xml:space="preserve">    2. Felhalmozási célú támogatások államháztartáson belülről </t>
  </si>
  <si>
    <t xml:space="preserve">    3. Közhatalmi bevételek </t>
  </si>
  <si>
    <t xml:space="preserve">     </t>
  </si>
  <si>
    <t xml:space="preserve">     4. Működési bevételek </t>
  </si>
  <si>
    <t xml:space="preserve">      5. Felhalmozási bevételek </t>
  </si>
  <si>
    <t xml:space="preserve">         5.1. Immateriális javak értékesítése </t>
  </si>
  <si>
    <t xml:space="preserve">         5.2. Ingatlanok értékesítése </t>
  </si>
  <si>
    <t xml:space="preserve">         5.3. Egyéb tárgyi eszközök értékesítése </t>
  </si>
  <si>
    <t xml:space="preserve">         5.4. Részesedések értékesítése </t>
  </si>
  <si>
    <t xml:space="preserve">         5.5. Részesedések megszűnéséhez kapcsolódó bevételek </t>
  </si>
  <si>
    <t xml:space="preserve">       7. Felhalmozási célú átvett pénzeszközök </t>
  </si>
  <si>
    <t xml:space="preserve">Felhalmozási tartalék összesen </t>
  </si>
  <si>
    <t xml:space="preserve">       6. Működési célú átvett pénzeszközök </t>
  </si>
  <si>
    <t xml:space="preserve"> Költségvetési bevételek összesen:</t>
  </si>
  <si>
    <t xml:space="preserve">Működési pénzforgalmi bevétel összesen : </t>
  </si>
  <si>
    <t xml:space="preserve">      8. Finanszírozási célú bevételek</t>
  </si>
  <si>
    <t>Hévíz Város Önkormányzat és intézményei</t>
  </si>
  <si>
    <t>e Ft</t>
  </si>
  <si>
    <t>Sor- szám</t>
  </si>
  <si>
    <t>A</t>
  </si>
  <si>
    <t>B</t>
  </si>
  <si>
    <t>C</t>
  </si>
  <si>
    <t>D</t>
  </si>
  <si>
    <t>Bevételek</t>
  </si>
  <si>
    <t xml:space="preserve">Kötelező feladat </t>
  </si>
  <si>
    <t xml:space="preserve">Nem kötelező feladat </t>
  </si>
  <si>
    <t xml:space="preserve">Előirányzat összesen </t>
  </si>
  <si>
    <t>Kiadások</t>
  </si>
  <si>
    <t>Működési pénzforgalmi kiadás összesen:</t>
  </si>
  <si>
    <t>Felhalmozási pénzforgalmi bevétel összesen:</t>
  </si>
  <si>
    <t>Felhalmozási pénzforgalmi kiadás összesen:</t>
  </si>
  <si>
    <t>Költségvetési kiadások összesen:</t>
  </si>
  <si>
    <t xml:space="preserve">Sorszám </t>
  </si>
  <si>
    <t>Önkormányzatoktól támogatás működési célra:</t>
  </si>
  <si>
    <t xml:space="preserve">Hévíz Sportkör TAO önkormányzati önrésze </t>
  </si>
  <si>
    <t xml:space="preserve">Gazdasági, Műszaki Ellátó Szervezet összesen </t>
  </si>
  <si>
    <t xml:space="preserve">1. Gazdasági, Műszaki Ellátó Szervezet </t>
  </si>
  <si>
    <t>Sor-szám</t>
  </si>
  <si>
    <t>Hévíz Város Önkormányzat</t>
  </si>
  <si>
    <t>Támogatás  jogcíme</t>
  </si>
  <si>
    <t>létszám</t>
  </si>
  <si>
    <t>mutató</t>
  </si>
  <si>
    <t>Hozzájárulás  Ft-ban</t>
  </si>
  <si>
    <t>Megnevezés</t>
  </si>
  <si>
    <t xml:space="preserve">Hévíz Város Önkormányzat </t>
  </si>
  <si>
    <t>Állami támogatás</t>
  </si>
  <si>
    <t>VI.</t>
  </si>
  <si>
    <t xml:space="preserve">VII. </t>
  </si>
  <si>
    <t>Hévíz Város Önkormányzat támogatás, végleges pénzeszk. átvétel összesen:</t>
  </si>
  <si>
    <t>Teréz Anya  Szociális Integrált Intézmény</t>
  </si>
  <si>
    <t>Teréz Anya Szociális Integrált Int. mindösszesen:</t>
  </si>
  <si>
    <t>Mindösszesen ÁHT-n kívüli működési pénzeszköz átvétel</t>
  </si>
  <si>
    <t>Támogatás, végleges pénzeszköz átvétel összesen:</t>
  </si>
  <si>
    <t>Felhalmozási célú kölcsön-visszatérülés</t>
  </si>
  <si>
    <t>Lakásépítési kölcsön visszatérülés</t>
  </si>
  <si>
    <t>Felhalmozási célú kölcsön-visszatérülés összesen:</t>
  </si>
  <si>
    <t>Hévíz Város Önkormányzat  mindösszesen:</t>
  </si>
  <si>
    <t>Szabálysértési bírság</t>
  </si>
  <si>
    <t>39.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</si>
  <si>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</si>
  <si>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</si>
  <si>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</si>
  <si>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</si>
  <si>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</si>
  <si>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</si>
  <si>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</si>
  <si>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</si>
  <si>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</si>
  <si>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</si>
  <si>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</si>
  <si>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</si>
  <si>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</si>
  <si>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</si>
  <si>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</si>
  <si>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</si>
  <si>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</si>
  <si>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</si>
  <si>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</si>
  <si>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</si>
  <si>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Hévíz Város Önkormányzat Áht-n belüli végleges pénzeszk. átvétel összesen:</t>
  </si>
  <si>
    <t xml:space="preserve">  Helyi önkormányzatok működésének általános támogatásai</t>
  </si>
  <si>
    <t xml:space="preserve">  T. önk. szociális, gyermekjóléti és gyermekétkeztetési feladatainak tám. </t>
  </si>
  <si>
    <t xml:space="preserve">Helyi önkorm. általános  működésének és ágazati feladatainak támogatása </t>
  </si>
  <si>
    <t>Zm-i Kormányhivatal Munkaügyi Központ</t>
  </si>
  <si>
    <t>Nemzeti Rehabilitációs és Szociális Hivatal</t>
  </si>
  <si>
    <t>GAMESZ mindösszesen:</t>
  </si>
  <si>
    <t>Tapolcai Honvéd Kulturális Egyesület</t>
  </si>
  <si>
    <t>Értékhatár alatti eszközbeszerzés</t>
  </si>
  <si>
    <t>Számítástechnikai eszközök</t>
  </si>
  <si>
    <t>Számítástechnikai eszközök összesen:</t>
  </si>
  <si>
    <t>Önkormányzat mindösszesen:</t>
  </si>
  <si>
    <t>XI.</t>
  </si>
  <si>
    <t>Előirányzat összesen</t>
  </si>
  <si>
    <t xml:space="preserve">  Települési önkormányzatok kulturális feladatainak támogatása</t>
  </si>
  <si>
    <t>I. Hévízi Polgármesteri Hivatal</t>
  </si>
  <si>
    <t xml:space="preserve">II. Hévíz Város Önkormányzat Gazdasági, Műszaki Ellátó Szervezet </t>
  </si>
  <si>
    <t xml:space="preserve">       1.2 Elvonások, befizetések bevételei ( B12)</t>
  </si>
  <si>
    <t xml:space="preserve">       1.2 Elvonások , befizetések bevételei (B12)</t>
  </si>
  <si>
    <t xml:space="preserve">                   elvonások, befizetések</t>
  </si>
  <si>
    <t xml:space="preserve">       1.1. Önkormányzatok működési támogatásai (B11)</t>
  </si>
  <si>
    <t xml:space="preserve">    3. Közhatalmi bevételek (B3)</t>
  </si>
  <si>
    <t xml:space="preserve">     4. Működési bevételek (B4)</t>
  </si>
  <si>
    <t xml:space="preserve">         5.1. Immateriális javak értékesítése (B51)</t>
  </si>
  <si>
    <t xml:space="preserve">      5. Felhalmozási bevételek (B5)</t>
  </si>
  <si>
    <t xml:space="preserve">    1. Működési célú támogatások államháztartáson belülről (B1)</t>
  </si>
  <si>
    <t xml:space="preserve">         5.2. Ingatlanok értékesítése (B52)</t>
  </si>
  <si>
    <t xml:space="preserve">         5.3. Egyéb tárgyi eszközök értékesítése (B53)</t>
  </si>
  <si>
    <t xml:space="preserve">         5.4. Részesedések értékesítése (B54)</t>
  </si>
  <si>
    <t xml:space="preserve">         5.5. Részesedések megszűnéséhez kapcsolódó bevételek (B55)</t>
  </si>
  <si>
    <t xml:space="preserve">       6. Működési célú átvett pénzeszközök (B6)</t>
  </si>
  <si>
    <t xml:space="preserve">       7. Felhalmozási célú átvett pénzeszközök (B7) </t>
  </si>
  <si>
    <t xml:space="preserve">      8. Finanszírozási célú bevételek (B8)</t>
  </si>
  <si>
    <t xml:space="preserve">      8.1. Belföldi finanszírozás bevételei (B81)</t>
  </si>
  <si>
    <t xml:space="preserve">      8.1.2. Belföldi értékpapírok bevételei (B12)</t>
  </si>
  <si>
    <t xml:space="preserve">      8.1.3. Maradvány igénybevétele (B813)</t>
  </si>
  <si>
    <t xml:space="preserve">         8.1.3.1.  előző évi költségvetési maradvány igénybevétele (B8131)</t>
  </si>
  <si>
    <t xml:space="preserve">      8.1.4. Államháztartáson belüli megelőlegezések (B814)</t>
  </si>
  <si>
    <t xml:space="preserve">      8.1.5. Államháztartáson belüli megelőlegezések törlesztése (B815)</t>
  </si>
  <si>
    <t xml:space="preserve">      8.1.6. Központi, irányító szervi támogatás (B816)</t>
  </si>
  <si>
    <t xml:space="preserve">         8.1.6.1. Központi, irányító szervi támogatás működési (B816)</t>
  </si>
  <si>
    <t xml:space="preserve">         8.1.6.2. Központi, irányító szervi támogatás felhalmozási (B816)</t>
  </si>
  <si>
    <t xml:space="preserve">   1. Személyi juttatások (K1)</t>
  </si>
  <si>
    <t xml:space="preserve">   2. Munkaadót terhelő járulékok és szociális hozzájárulási adó (K2)</t>
  </si>
  <si>
    <t xml:space="preserve">   3. Dologi kiadások (K3)</t>
  </si>
  <si>
    <t xml:space="preserve">    4. Ellátottak pénzbeli juttatásai (K4)</t>
  </si>
  <si>
    <t xml:space="preserve">    5.  Egyéb működési célú kiadások (K5)</t>
  </si>
  <si>
    <t xml:space="preserve">       ebből: működési célú támog. államháztartáson belülre (K506)</t>
  </si>
  <si>
    <t xml:space="preserve">                   működési célú támog. államháztartáson kívülre (K512)</t>
  </si>
  <si>
    <t xml:space="preserve">                   elvonások, befizetések (K502)</t>
  </si>
  <si>
    <t xml:space="preserve">                    működési célú tartalék (K513)</t>
  </si>
  <si>
    <t xml:space="preserve">                    általános tartalék (K513)</t>
  </si>
  <si>
    <t xml:space="preserve">Felhalmozási kiadás </t>
  </si>
  <si>
    <t xml:space="preserve">    6. Beruházások (K6)</t>
  </si>
  <si>
    <t xml:space="preserve">    7. Felújítások (K7)</t>
  </si>
  <si>
    <t xml:space="preserve">    8. Egyéb  felhalmozási célú kiadások (K8)</t>
  </si>
  <si>
    <t xml:space="preserve">       ebből: felhalmozási célú  támog. államháztartáson belülre (K84)</t>
  </si>
  <si>
    <t>9. Finanszírozási célú kiadások (K9)</t>
  </si>
  <si>
    <t xml:space="preserve">      9.1. Belföldi finanszírozás kiadásai (K91)</t>
  </si>
  <si>
    <t xml:space="preserve">      9.1.2. Belföldi értékpapírok kiadásai (K912)</t>
  </si>
  <si>
    <t xml:space="preserve">         9.1.2.3. Forgatási célú belföldi értékpapírok vásárlása (K9121)</t>
  </si>
  <si>
    <t xml:space="preserve">         9.1.2.4. Befektetési célú belföldi értékpapírok beváltása (K9122)</t>
  </si>
  <si>
    <t xml:space="preserve">      9.1.3. Államháztartáson belüli megelőlegezések folyósítása (K913)</t>
  </si>
  <si>
    <t xml:space="preserve">      9.1.4. Államháztartáson belüli megelőlegezések visszafizetése (K914)</t>
  </si>
  <si>
    <t xml:space="preserve">      9.1.5. Központi, irányító szervi támogatás folyósítása (K915)</t>
  </si>
  <si>
    <t xml:space="preserve">         9.1.5.1. Központi, irányító szervi támogatás működési (K915)</t>
  </si>
  <si>
    <t xml:space="preserve">         9.1.5.2. Központi, irányító szervi támogatás felhalmozási (K915)</t>
  </si>
  <si>
    <t xml:space="preserve">      9.1.7. Pénzügyi lízing kiadásai (K917)</t>
  </si>
  <si>
    <t xml:space="preserve">      9.1.8. Központi költségvetés sajátos finanszírozási kiadásai (K918)</t>
  </si>
  <si>
    <t>Elvonások, befizetések</t>
  </si>
  <si>
    <t xml:space="preserve">       7. Felhalmozási célú átvett pénzeszközök (B7)</t>
  </si>
  <si>
    <t xml:space="preserve">                   elvonások , befizetések (K502)</t>
  </si>
  <si>
    <t xml:space="preserve">                    általános tartalék  (K513)</t>
  </si>
  <si>
    <t xml:space="preserve">    6. Beruházások  (K6)</t>
  </si>
  <si>
    <t xml:space="preserve">      9.1.4. Államháztartáson belüli megelőlegezések visszafizetése (914)</t>
  </si>
  <si>
    <t xml:space="preserve">         8.1.3.1.  előző évi költségvetési maradvány igénybevétele  (B8131)</t>
  </si>
  <si>
    <t xml:space="preserve">    6. Beruházsok (K6)</t>
  </si>
  <si>
    <t xml:space="preserve">                felhalmozásci célú támog. államháztartáson kívülre (K89)</t>
  </si>
  <si>
    <t xml:space="preserve">                felhalmozási célú tartalék (K513)</t>
  </si>
  <si>
    <t>Egyéb tárgyi eszköz értékesítés</t>
  </si>
  <si>
    <t>Részesedések érétkesítése összesen:</t>
  </si>
  <si>
    <t>Polgárőr Egyesület Alsópáhok</t>
  </si>
  <si>
    <t>Hévízi Római Katolikus Egyházközösség</t>
  </si>
  <si>
    <t>ezer forintban</t>
  </si>
  <si>
    <t>Tartalék mindösszesen:</t>
  </si>
  <si>
    <t>ezer forint</t>
  </si>
  <si>
    <t xml:space="preserve">ezer forint </t>
  </si>
  <si>
    <t xml:space="preserve">új induló </t>
  </si>
  <si>
    <t>új induló</t>
  </si>
  <si>
    <t xml:space="preserve">Hévízi Szobakiadók Szövetsége </t>
  </si>
  <si>
    <t>Hévíz Sportkör TAO pályázat működési célú önrésze</t>
  </si>
  <si>
    <t xml:space="preserve">Hévízi Tiszta Forrás Dalkör </t>
  </si>
  <si>
    <t>Csokonai Vitéz Mihály Irodalmi és Művészeti  Társaság</t>
  </si>
  <si>
    <t>ezer Ft</t>
  </si>
  <si>
    <t>KIMUTATÁS</t>
  </si>
  <si>
    <t>Kötelezettségvállalás módja</t>
  </si>
  <si>
    <t>Kötelezettségvállalás megnevezése</t>
  </si>
  <si>
    <t>Időtartam</t>
  </si>
  <si>
    <t>Működési kiadás</t>
  </si>
  <si>
    <t>Polgármesteri Hivatal</t>
  </si>
  <si>
    <t xml:space="preserve">Balatoni Szövetség tagdíj </t>
  </si>
  <si>
    <t xml:space="preserve">70/ikt. 1911. jk. 4. sz. </t>
  </si>
  <si>
    <t>határozatlan</t>
  </si>
  <si>
    <t>20/1990. (XI. 06.) KT. hat.</t>
  </si>
  <si>
    <t>Települési Önkorm. Országos Szövetsége</t>
  </si>
  <si>
    <t>125/1991. (X.15.) KT. hat.</t>
  </si>
  <si>
    <t>43/1993. (III. 04.) KT. hat.</t>
  </si>
  <si>
    <t xml:space="preserve">Magyar Urbanisztikai Társaság </t>
  </si>
  <si>
    <t>631-5/2007</t>
  </si>
  <si>
    <t>Kisvárosi Önkormányzatok Országos Szövetsége - tagdíj</t>
  </si>
  <si>
    <t>SZO/200-2/2010</t>
  </si>
  <si>
    <t>KGO/190-3/2010</t>
  </si>
  <si>
    <t>Deák téri üzletház üzemeltetési ktg</t>
  </si>
  <si>
    <t>Közvetett támogatás</t>
  </si>
  <si>
    <t>önkormányzat által nyújtott hitel és kölcsön alakulása, lejárat és eszközök alakulása szerinti bontásban</t>
  </si>
  <si>
    <t>Adott hitel összege</t>
  </si>
  <si>
    <t>Futamidő</t>
  </si>
  <si>
    <t>Felvétel éve</t>
  </si>
  <si>
    <t>Lejárat</t>
  </si>
  <si>
    <t>Kamat</t>
  </si>
  <si>
    <t>Mértéke</t>
  </si>
  <si>
    <t>Összege</t>
  </si>
  <si>
    <t>Felhalmozási célú hitel</t>
  </si>
  <si>
    <t>10 év</t>
  </si>
  <si>
    <t>folyamatos</t>
  </si>
  <si>
    <t>-</t>
  </si>
  <si>
    <t xml:space="preserve">   munkált. lakásép. kölcsön</t>
  </si>
  <si>
    <t>Felhalmozási célú hitel össz.:</t>
  </si>
  <si>
    <t>ezer  Ft</t>
  </si>
  <si>
    <t xml:space="preserve">Bursa Hungarica ösztöndij </t>
  </si>
  <si>
    <t xml:space="preserve">                    működési célú tartalék </t>
  </si>
  <si>
    <t xml:space="preserve">                    általános tartalék </t>
  </si>
  <si>
    <t xml:space="preserve">                    felhalmozási célú tartalék </t>
  </si>
  <si>
    <t xml:space="preserve">Finanszírozási kiadások összesen </t>
  </si>
  <si>
    <t xml:space="preserve">Kiadások összesen </t>
  </si>
  <si>
    <t>Bevételek összesen</t>
  </si>
  <si>
    <t xml:space="preserve">                   felhalmozásci célú támog. államháztartáson kívülre </t>
  </si>
  <si>
    <t xml:space="preserve">                   működési célú támog. államháztartáson kívülre </t>
  </si>
  <si>
    <t xml:space="preserve">       ebből: máködési célú támog. államháztartáson belülre </t>
  </si>
  <si>
    <t xml:space="preserve">       ebből: felhalmozási célú  támog. államháztartáson belülre </t>
  </si>
  <si>
    <t>Finanszírozási  bevétel összesen</t>
  </si>
  <si>
    <t xml:space="preserve">Dologi kiadások </t>
  </si>
  <si>
    <t xml:space="preserve">Ellátottak pénzbeli juttatásai </t>
  </si>
  <si>
    <t xml:space="preserve">Személyi juttatás </t>
  </si>
  <si>
    <t xml:space="preserve">Közhatalmi bevételek </t>
  </si>
  <si>
    <t xml:space="preserve">Működési célú támogatások államháztartáson belülre </t>
  </si>
  <si>
    <t>Működési célú támogatások államháztartáson belülre összesen</t>
  </si>
  <si>
    <t xml:space="preserve">Működési célú támogatások államháztartáson kívülre </t>
  </si>
  <si>
    <t>Működési célú támogatások államháztartáson kívülre összesen</t>
  </si>
  <si>
    <t xml:space="preserve">Működési célú támogatás ÁHT-én kívülre </t>
  </si>
  <si>
    <t xml:space="preserve">Működési célú támogatás ÁHT-én belülre </t>
  </si>
  <si>
    <t xml:space="preserve">Finanszírozási célú bevételek </t>
  </si>
  <si>
    <t>Személyi juttatások</t>
  </si>
  <si>
    <t>Munkaadót terhelő járulékok és szoc. h. adó</t>
  </si>
  <si>
    <t>Dologi kiadások</t>
  </si>
  <si>
    <t xml:space="preserve">  működési célú támog. ÁHT-án belül </t>
  </si>
  <si>
    <t xml:space="preserve">  működési célú támog. ÁHT-án kívül </t>
  </si>
  <si>
    <t xml:space="preserve">Egyéb felhalmozási célú kiadások </t>
  </si>
  <si>
    <t xml:space="preserve">Keszthely és Környéke Többcélú Kistérségi Társulásnak belső ellenőrzésre </t>
  </si>
  <si>
    <t xml:space="preserve">Hévíz Sportkör </t>
  </si>
  <si>
    <t>Sorszám</t>
  </si>
  <si>
    <t>E</t>
  </si>
  <si>
    <t>F</t>
  </si>
  <si>
    <t>G</t>
  </si>
  <si>
    <t>fejlesztés státusza</t>
  </si>
  <si>
    <t>Nettó</t>
  </si>
  <si>
    <t>ÁFA</t>
  </si>
  <si>
    <t>Bruttó</t>
  </si>
  <si>
    <t xml:space="preserve">I. </t>
  </si>
  <si>
    <t xml:space="preserve">Immateriális javak </t>
  </si>
  <si>
    <t>1.</t>
  </si>
  <si>
    <t>áthúzódó</t>
  </si>
  <si>
    <t xml:space="preserve">Immateriális javak összesen </t>
  </si>
  <si>
    <t>II.</t>
  </si>
  <si>
    <t>Felújítás</t>
  </si>
  <si>
    <t xml:space="preserve">Felújítás összesen </t>
  </si>
  <si>
    <t xml:space="preserve">III. </t>
  </si>
  <si>
    <t xml:space="preserve">Ingatlan beruházások </t>
  </si>
  <si>
    <t>2.</t>
  </si>
  <si>
    <t>3.</t>
  </si>
  <si>
    <t>4.</t>
  </si>
  <si>
    <t>5.</t>
  </si>
  <si>
    <t>6.</t>
  </si>
  <si>
    <t>7.</t>
  </si>
  <si>
    <t>8.</t>
  </si>
  <si>
    <t>9.</t>
  </si>
  <si>
    <t xml:space="preserve">Ingatlan beruházások összesen </t>
  </si>
  <si>
    <t xml:space="preserve">IV. </t>
  </si>
  <si>
    <t xml:space="preserve">Gépek berendezések és felszerelések </t>
  </si>
  <si>
    <t xml:space="preserve">Gépek berendezések és felszerelések összesen </t>
  </si>
  <si>
    <t>V.</t>
  </si>
  <si>
    <t xml:space="preserve">Járművek </t>
  </si>
  <si>
    <t xml:space="preserve">Járművek összesen </t>
  </si>
  <si>
    <t>Felhalmozási kölcsön nyújtása összesen:</t>
  </si>
  <si>
    <t>Hévízi Polgármesteri Hivatal</t>
  </si>
  <si>
    <t>Polgármesteri Hivatal felhalmozási kiadás összesen:</t>
  </si>
  <si>
    <t>XII.</t>
  </si>
  <si>
    <t>Pénzügyi befektetések:</t>
  </si>
  <si>
    <t>Pénzügyi befektetések összesen:</t>
  </si>
  <si>
    <t>Felhalmozási kiadások mindösszesen:</t>
  </si>
  <si>
    <t>kiadási tartalék</t>
  </si>
  <si>
    <t>Céltartalék</t>
  </si>
  <si>
    <t>Polgármesteri hatáskörben felhasználható</t>
  </si>
  <si>
    <t>Céltartalék összesen:</t>
  </si>
  <si>
    <t>Általános tartalék</t>
  </si>
  <si>
    <t>Testületi hatáskörben felhasználható</t>
  </si>
  <si>
    <t>Általános tartalék összesen:</t>
  </si>
  <si>
    <t xml:space="preserve">Megnevezés </t>
  </si>
  <si>
    <t>Összesen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</si>
  <si>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</si>
  <si>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</si>
  <si>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</si>
  <si>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</si>
  <si>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</si>
  <si>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</si>
  <si>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</si>
  <si>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</si>
  <si>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</si>
  <si>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</si>
  <si>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</si>
  <si>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</si>
  <si>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</si>
  <si>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</si>
  <si>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</si>
  <si>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</si>
  <si>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Egyéb közhatalmi bírság</t>
  </si>
  <si>
    <t>Gyógyszertámogatás</t>
  </si>
  <si>
    <t>Lakhatási támogatás</t>
  </si>
  <si>
    <t>Települési támogatás</t>
  </si>
  <si>
    <t xml:space="preserve">2017 évi bevételi terv  </t>
  </si>
  <si>
    <t>Felhalmozási célú átvett pénzeszköz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</si>
  <si>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</si>
  <si>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</si>
  <si>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</si>
  <si>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</si>
  <si>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</si>
  <si>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</si>
  <si>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</si>
  <si>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</si>
  <si>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</si>
  <si>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1.) Helyi adók</t>
  </si>
  <si>
    <t>Építményadó</t>
  </si>
  <si>
    <t xml:space="preserve">Idegenforgalmi adó </t>
  </si>
  <si>
    <t>Iparűzési adó</t>
  </si>
  <si>
    <t>Helyi adók összesen:</t>
  </si>
  <si>
    <t>2.) Pótlék, bírság</t>
  </si>
  <si>
    <t>3.) Átengedett központi adók</t>
  </si>
  <si>
    <t>Gépjárműadó</t>
  </si>
  <si>
    <t>3 évig 345 Ft/KW, 4-7 évig 300 Ft/KW, 8-11 évig 230 Ft/KW, 12-15. évig 185 Ft/KW, 16. és felette 140 Ft/KW</t>
  </si>
  <si>
    <t>Átengedett központi adók összesen:</t>
  </si>
  <si>
    <t>4.) Egyéb sajátos bevétel</t>
  </si>
  <si>
    <t>Építésügyi bírság</t>
  </si>
  <si>
    <t>Talajterhelési díjbevétel</t>
  </si>
  <si>
    <t>Környezetvédelmi bírság</t>
  </si>
  <si>
    <t>Egyéb sajátos bevétel összesen:</t>
  </si>
  <si>
    <t>Sajátos közhatalmi bevételek mindösszesen:</t>
  </si>
  <si>
    <t>H</t>
  </si>
  <si>
    <t>Köztemetés</t>
  </si>
  <si>
    <t>Szociálpolitikai juttatások</t>
  </si>
  <si>
    <t>Összesen:</t>
  </si>
  <si>
    <t>Mindösszesen:</t>
  </si>
  <si>
    <t>I</t>
  </si>
  <si>
    <t>J</t>
  </si>
  <si>
    <t>K</t>
  </si>
  <si>
    <t>L</t>
  </si>
  <si>
    <t>M</t>
  </si>
  <si>
    <t>N</t>
  </si>
  <si>
    <t>Január</t>
  </si>
  <si>
    <t>Február</t>
  </si>
  <si>
    <t>Március</t>
  </si>
  <si>
    <t>Április</t>
  </si>
  <si>
    <t>Május</t>
  </si>
  <si>
    <t>Június</t>
  </si>
  <si>
    <t>Július</t>
  </si>
  <si>
    <t>Augusztus</t>
  </si>
  <si>
    <t>Szeptember</t>
  </si>
  <si>
    <t>Október</t>
  </si>
  <si>
    <t>November</t>
  </si>
  <si>
    <t>December</t>
  </si>
  <si>
    <t>Működéci c. bev. össz.</t>
  </si>
  <si>
    <t>Felhalmozási c. bev. össz.</t>
  </si>
  <si>
    <t>Bevételek  mindösszesen:</t>
  </si>
  <si>
    <t>Ellátottak pénzbeli juttatása</t>
  </si>
  <si>
    <t>Működ. c. kiadás össz.:</t>
  </si>
  <si>
    <t>Beruházás</t>
  </si>
  <si>
    <t>35.</t>
  </si>
  <si>
    <t>36.</t>
  </si>
  <si>
    <t>37.</t>
  </si>
  <si>
    <t>38.</t>
  </si>
  <si>
    <t xml:space="preserve">    6. Beruházások </t>
  </si>
  <si>
    <t>Működési költségvetési egyenleg (hiány - , többlet +)</t>
  </si>
  <si>
    <t xml:space="preserve">Felhalmozási tartalék </t>
  </si>
  <si>
    <t>Működési tartalék</t>
  </si>
  <si>
    <t xml:space="preserve">    5. Felhalmozási bevételek </t>
  </si>
  <si>
    <t xml:space="preserve">    7. Felhalmozási célú átvett pénzeszközök </t>
  </si>
  <si>
    <t>Felhalmozási költségvetési egyenleg (hiány - , többlet +)</t>
  </si>
  <si>
    <t xml:space="preserve">      8.1.2. Belföldi értékpapírok bevételei működési </t>
  </si>
  <si>
    <t xml:space="preserve">         előző évi kv. maradvány terhére felhalmozás finanszírozása </t>
  </si>
  <si>
    <t xml:space="preserve">         8.1.3.1.  előző évi működési kv. maradvány igénybevétele </t>
  </si>
  <si>
    <t xml:space="preserve">Önkormányzatok műk. Támogatása </t>
  </si>
  <si>
    <t xml:space="preserve">Egyéb működési célú támogatások áht. belül </t>
  </si>
  <si>
    <t xml:space="preserve">Működési bevételek </t>
  </si>
  <si>
    <t xml:space="preserve">Felhalmozási célú támog. áht-én belül </t>
  </si>
  <si>
    <t xml:space="preserve">Felhalmozási bevételek </t>
  </si>
  <si>
    <t xml:space="preserve">Fininaszírozási célú bevételek </t>
  </si>
  <si>
    <t>Költségvetési bevételek</t>
  </si>
  <si>
    <t xml:space="preserve">  felhalmozási célú támog. ÁHT-án belül </t>
  </si>
  <si>
    <t xml:space="preserve">  felhalmozási célú támog. ÁHT-án kívül </t>
  </si>
  <si>
    <t xml:space="preserve">   működési tartalékok</t>
  </si>
  <si>
    <t xml:space="preserve">   felhalmozási tartalékok</t>
  </si>
  <si>
    <t>Felhalm. c. kiadás össz.:</t>
  </si>
  <si>
    <t>40.</t>
  </si>
  <si>
    <t>41.</t>
  </si>
  <si>
    <t>Kiadások összesen:</t>
  </si>
  <si>
    <t>Intézmény</t>
  </si>
  <si>
    <t xml:space="preserve">Munkaviszonyban foglalk. </t>
  </si>
  <si>
    <t xml:space="preserve"> köztisztviselő</t>
  </si>
  <si>
    <t>Közalkalmazott</t>
  </si>
  <si>
    <t>Létszámkeret</t>
  </si>
  <si>
    <t>Főfoglalkozású</t>
  </si>
  <si>
    <t>rész-foglalkozású</t>
  </si>
  <si>
    <t>főfoglalkozású</t>
  </si>
  <si>
    <t>részfoglalkozású</t>
  </si>
  <si>
    <t>Polgármesteri Hivatal összesen:</t>
  </si>
  <si>
    <t>GAMESZ</t>
  </si>
  <si>
    <t>GAMESZ összesen:</t>
  </si>
  <si>
    <t>Nappali szociális ellátás</t>
  </si>
  <si>
    <t>Szociális étkeztetés</t>
  </si>
  <si>
    <t>Teréz A. Szoc. Integr. Int. össz.:</t>
  </si>
  <si>
    <t xml:space="preserve">Fajlagos összeg     Ft/fő </t>
  </si>
  <si>
    <t xml:space="preserve">      8.1. Belföldi finanszírozás bevételei </t>
  </si>
  <si>
    <t xml:space="preserve">      8.1.3. Maradvány igénybevétele </t>
  </si>
  <si>
    <t xml:space="preserve">      8.1.2. Belföldi értékpapírok bevételei </t>
  </si>
  <si>
    <t xml:space="preserve">      8.1.4. Államháztartáson belüli megelőlegezések</t>
  </si>
  <si>
    <t xml:space="preserve">      8.1.5. Államháztartáson belüli megelőlegezések törlesztése </t>
  </si>
  <si>
    <t xml:space="preserve">      8.1.6. Központi, irányító szervi támogatás </t>
  </si>
  <si>
    <t xml:space="preserve">         8.1.6.1. Központi, irányító szervi támogatás működési </t>
  </si>
  <si>
    <t>Család- és Gyermekjóléti Szolgálat</t>
  </si>
  <si>
    <t xml:space="preserve">IV. Gróf I. Festetics György Művelődési Központ, Városi Könyvtár és Muzeális Gyűjtemény </t>
  </si>
  <si>
    <t xml:space="preserve">3. Teréz Anya Szociális Integrált Intézmény </t>
  </si>
  <si>
    <t>Festetics György Művelődési Központ</t>
  </si>
  <si>
    <t xml:space="preserve">V. Teréz Anya Szociális Integrált Intézmény </t>
  </si>
  <si>
    <t>Költségvetési tv 2. sz melléklete alapján igényelt állami támogatás összesen:</t>
  </si>
  <si>
    <t>Magyar Posta - Postaköltség</t>
  </si>
  <si>
    <t>Törlesztés</t>
  </si>
  <si>
    <t>Ápolási támogatás</t>
  </si>
  <si>
    <t>Települési támogatás összesen:</t>
  </si>
  <si>
    <t>Ellátottak támogatása mindösszesen:</t>
  </si>
  <si>
    <t xml:space="preserve"> ellátottak pénzbeli juttatásai </t>
  </si>
  <si>
    <t xml:space="preserve">                    elvonások befizetések</t>
  </si>
  <si>
    <t xml:space="preserve">                    elvonások, befizetések</t>
  </si>
  <si>
    <t xml:space="preserve">                   működési célú tartalék </t>
  </si>
  <si>
    <t xml:space="preserve">                   általános tartalék </t>
  </si>
  <si>
    <t xml:space="preserve">       1.2 Elvonások, befizetések bevételei </t>
  </si>
  <si>
    <t xml:space="preserve">         8.1.3.1.  előző évi költségvetési maradvány  igénybevétele (B8131) </t>
  </si>
  <si>
    <t>2019.</t>
  </si>
  <si>
    <t>Hévízi Térségi Zonta Klub Egyesület</t>
  </si>
  <si>
    <t>Gr.  I. Festetics György Művelődési Központ összesen:</t>
  </si>
  <si>
    <t>2. Gróf  I. Festetics György Művelődési Központ</t>
  </si>
  <si>
    <r>
      <t xml:space="preserve">     </t>
    </r>
    <r>
      <rPr>
        <sz val="7"/>
        <rFont val="Times New Roman"/>
        <family val="1"/>
        <charset val="238"/>
      </rPr>
      <t xml:space="preserve"> 9.1.1. Hitel-, kölcsön törlesztés államháztartáson kívülre (K911)</t>
    </r>
  </si>
  <si>
    <t xml:space="preserve">         8.1.3.2. előző évi vállalkozási maradvány igénybevétele (B8132)</t>
  </si>
  <si>
    <r>
      <t xml:space="preserve">      </t>
    </r>
    <r>
      <rPr>
        <sz val="7"/>
        <color indexed="8"/>
        <rFont val="Times New Roman"/>
        <family val="1"/>
        <charset val="238"/>
      </rPr>
      <t>8.1.1. Hitel-, kölcsön felvétel pü-i vállalkozásoktól</t>
    </r>
  </si>
  <si>
    <t xml:space="preserve">      8.1.1. Hitel-, kölcsön felvétel pü-i vállalkozásoktól</t>
  </si>
  <si>
    <t xml:space="preserve">      8.1.1. Hitel-, kölcsön felvétel  pü-i vállalkozásoktól</t>
  </si>
  <si>
    <r>
      <t xml:space="preserve">      </t>
    </r>
    <r>
      <rPr>
        <sz val="7"/>
        <color indexed="8"/>
        <rFont val="Times New Roman"/>
        <family val="1"/>
        <charset val="238"/>
      </rPr>
      <t>8.1.1. Hitel-, kölcsön felvétel  pü-i vállalkozásoktól</t>
    </r>
  </si>
  <si>
    <t>Központi költségvetési szervektől működési célra átvett peszk.:</t>
  </si>
  <si>
    <t>Működési célú pénzeszköz átvétel Áht-n kívülről:</t>
  </si>
  <si>
    <t>Felhalmozási célú támoghatás Áht-n belülről:</t>
  </si>
  <si>
    <t>Temetési támogatás</t>
  </si>
  <si>
    <t>Iskolakezdési támogatás</t>
  </si>
  <si>
    <t>Születési támogatás</t>
  </si>
  <si>
    <t>Méltányossági támogatás</t>
  </si>
  <si>
    <t>Rendkívüli támogatás</t>
  </si>
  <si>
    <t xml:space="preserve">Informatikai eszközök </t>
  </si>
  <si>
    <t>505102 Nemzetközi kapcsolatok</t>
  </si>
  <si>
    <t>505401 Parkolási tevékenység</t>
  </si>
  <si>
    <t xml:space="preserve">505601 Nyári napközi </t>
  </si>
  <si>
    <t xml:space="preserve">503302 Hévíz Hazavár ösztöndíj </t>
  </si>
  <si>
    <t>504101 Ingatlanhasznosítás</t>
  </si>
  <si>
    <t>505403 Történelmi helyek (egregyi romkert)</t>
  </si>
  <si>
    <t xml:space="preserve">                Hitel felhasználása felhalmozásra </t>
  </si>
  <si>
    <t xml:space="preserve">               Felsőfokú végzettségű kisgyermeknevelők, szaktanácsadók bértámogatása</t>
  </si>
  <si>
    <t>Felosztható keret</t>
  </si>
  <si>
    <t>Felhalmozási kölcsön nyújtása</t>
  </si>
  <si>
    <t xml:space="preserve">           8.1.3.1.  előző évi költségvetési maradvány igénybevétele felh-ra</t>
  </si>
  <si>
    <t>Finanszírozási kiadás</t>
  </si>
  <si>
    <t>Áht-n belüli megelőlegzések visszafizetése</t>
  </si>
  <si>
    <t>Hévízi Evangélikus és Református Templomépítő és Fenntartó Alapítvány</t>
  </si>
  <si>
    <t>Magyar Máltai Szeretetszolgálat: Támogató szolgálat</t>
  </si>
  <si>
    <t>503305 Temetési támogatás</t>
  </si>
  <si>
    <t>503310 Áplolási támogatás</t>
  </si>
  <si>
    <t>503307 Iskolakezdési támogatás</t>
  </si>
  <si>
    <t>503308 Születési támogatás</t>
  </si>
  <si>
    <t xml:space="preserve">503303 Méltányossági támogatás </t>
  </si>
  <si>
    <t>503309 Köztemetés</t>
  </si>
  <si>
    <t>Felhalmozási pénzeszköz átvétel Áht-n belülről összesen:</t>
  </si>
  <si>
    <t>Felhalmozási pénzeszköz átvétel Áht-n kívülről összesen:</t>
  </si>
  <si>
    <t>Felhalmozási bevételek:</t>
  </si>
  <si>
    <t>Felhalmozási célú állami támogatások összesen:</t>
  </si>
  <si>
    <t>Felhalmozási bevételek összesen.:</t>
  </si>
  <si>
    <t xml:space="preserve"> Önkormányzat működési célú támogatások mindösszesen </t>
  </si>
  <si>
    <t>Polgármesteri Hivatal működési célú támogatás mindösszesen:</t>
  </si>
  <si>
    <t>Önkormányzat és intézményei működési célú támogatások mindösszesen:</t>
  </si>
  <si>
    <t>Működési célú támogatások államháztartáson belülre összesen:</t>
  </si>
  <si>
    <t>Önkormányzat és intézményei működési célú támogatások államháztartáson belülre  mindösszesen</t>
  </si>
  <si>
    <t>Önkormányzat és intézményei működési célú támogatások államháztartáson kívülre mindösszesen</t>
  </si>
  <si>
    <t xml:space="preserve">Hévíz Város Önkormányzat  és intézményei
</t>
  </si>
  <si>
    <t xml:space="preserve">       2.1.  Felhalmozási célú önk-i támogatások (B21)</t>
  </si>
  <si>
    <t xml:space="preserve">    2. Felhalmozási célú támogatások államháztartáson belülről</t>
  </si>
  <si>
    <t xml:space="preserve">     6. Működési célú átvett pénzeszközök </t>
  </si>
  <si>
    <t>működési célú támogatások államháztartáson belülről  és kívülről</t>
  </si>
  <si>
    <t>Gróf  I. Festetics György Művelődési Központ</t>
  </si>
  <si>
    <t>Lakosságtól</t>
  </si>
  <si>
    <t>Gróf  I. Festetics György Művelődési Központ mindösszesen:</t>
  </si>
  <si>
    <t xml:space="preserve">                 felhalmozásci célú támog. államháztartáson kívülre (K89)</t>
  </si>
  <si>
    <t xml:space="preserve">                 felhalmozási célú tartalék  (K513)</t>
  </si>
  <si>
    <t xml:space="preserve">                 felhalmozási  visszatérítendő tám., kölcsön Áht-n kív. (K86)</t>
  </si>
  <si>
    <t xml:space="preserve">                 felhalmozásci célú támog. államháztartáson kívülre </t>
  </si>
  <si>
    <t xml:space="preserve">                 felhalmozási célú tartalék </t>
  </si>
  <si>
    <t xml:space="preserve">Tárgyi eszköz beszerzés </t>
  </si>
  <si>
    <t>505502 Város és közs.gazd. (csapadékvíz mentesítés, karbantartás)</t>
  </si>
  <si>
    <t>Visszatérítendő felhalmozási kölcsön nyújtása</t>
  </si>
  <si>
    <t>I-V. mindösszesen</t>
  </si>
  <si>
    <t>Idősek bentlakásos ellátása</t>
  </si>
  <si>
    <t>TASZII</t>
  </si>
  <si>
    <t>Önkormányzat és intézményei által biztosított közvetett támogatás</t>
  </si>
  <si>
    <t>Önkormányzat:</t>
  </si>
  <si>
    <t>Szociális étkezés esetében  méltányossági okból biztosított közvetett támogatás</t>
  </si>
  <si>
    <t>TASZII összesen:</t>
  </si>
  <si>
    <t xml:space="preserve"> Önkormányzatnál biztosított közvetett támogatás összes</t>
  </si>
  <si>
    <t>Önkormányzat és intézményei összesen:</t>
  </si>
  <si>
    <t>Egyéb fejezeti kezelésű előirányzatok</t>
  </si>
  <si>
    <t>Fejezeti kezelésű előirányzatok:</t>
  </si>
  <si>
    <t>Hévízi Kálvin Alapítvány</t>
  </si>
  <si>
    <t>Működési célú támogatások államháztartáson kívülre összesen:</t>
  </si>
  <si>
    <t>Védőoltás</t>
  </si>
  <si>
    <t>503311 Védőoltás</t>
  </si>
  <si>
    <t>505502 Város- és községgazdálkodás</t>
  </si>
  <si>
    <t>503301 Szociális célú tüzelőanyag, tüzifa</t>
  </si>
  <si>
    <t>503304 Gyógyszertámogatás</t>
  </si>
  <si>
    <t>503306 Lakhatási támogatás</t>
  </si>
  <si>
    <t>504201 Továbbszámlázások</t>
  </si>
  <si>
    <t>505302 Gyepmesteri és állatorvosi feladatok</t>
  </si>
  <si>
    <t>505201 Hévíz folyóirat</t>
  </si>
  <si>
    <t>505501 Közvilágítás</t>
  </si>
  <si>
    <t>505103 Reprezentáció</t>
  </si>
  <si>
    <t>503201 Működési célú pénzeszköz átadás</t>
  </si>
  <si>
    <t xml:space="preserve">Eszközbeszerzés </t>
  </si>
  <si>
    <r>
      <t xml:space="preserve">     </t>
    </r>
    <r>
      <rPr>
        <sz val="7"/>
        <color indexed="8"/>
        <rFont val="Times New Roman"/>
        <family val="1"/>
        <charset val="238"/>
      </rPr>
      <t xml:space="preserve"> 8.1.1. Hitel-, kölcsön felvétel pü-i vállalkozásoktól</t>
    </r>
    <r>
      <rPr>
        <b/>
        <sz val="7"/>
        <color rgb="FF0070C0"/>
        <rFont val="Times New Roman"/>
        <family val="1"/>
        <charset val="238"/>
      </rPr>
      <t xml:space="preserve"> </t>
    </r>
  </si>
  <si>
    <t>önkormányzat által felvett hitelállomány alakulása, lejárat és eszközök alakulása szerinti bontásban</t>
  </si>
  <si>
    <t xml:space="preserve">  hosszúlejáratú fejlesztési hitel</t>
  </si>
  <si>
    <t>8 év</t>
  </si>
  <si>
    <t xml:space="preserve">Euribor + 0,43 % + 1,5 % </t>
  </si>
  <si>
    <t>Idősek szakosított ellátása esetében méltányossági okból biztosított közvetett támogatás</t>
  </si>
  <si>
    <t>Jelzőrendszeres házi segítségnyújtás esetében méltányossági okból biztosított közvetett támogatás</t>
  </si>
  <si>
    <t>Musica Antiqua Együttes Baráti Köre működés</t>
  </si>
  <si>
    <r>
      <t xml:space="preserve">      </t>
    </r>
    <r>
      <rPr>
        <sz val="7"/>
        <color indexed="8"/>
        <rFont val="Times New Roman"/>
        <family val="1"/>
        <charset val="238"/>
      </rPr>
      <t xml:space="preserve">8.1.1. Hitel-, kölcsön felvétel pü-i vállalkozásoktól (B811) </t>
    </r>
  </si>
  <si>
    <r>
      <t xml:space="preserve">      </t>
    </r>
    <r>
      <rPr>
        <sz val="7"/>
        <rFont val="Times New Roman"/>
        <family val="1"/>
        <charset val="238"/>
      </rPr>
      <t xml:space="preserve">8.1.1. Hitel-, kölcsön felvétel  pü-i vállalkozásoktól  </t>
    </r>
  </si>
  <si>
    <t>Konyha-étterem</t>
  </si>
  <si>
    <t xml:space="preserve">Műszaki csoport </t>
  </si>
  <si>
    <t>Zöldterület és köztisztasági csoport</t>
  </si>
  <si>
    <t xml:space="preserve">Teréz Anya Szociális Integrált Intézmény </t>
  </si>
  <si>
    <t xml:space="preserve">            Szociális és gyermekjóléti támogatás</t>
  </si>
  <si>
    <t xml:space="preserve">            Gyermekétkeztetési támogatás</t>
  </si>
  <si>
    <t xml:space="preserve">Happy Dixieland Band Baráti Kör Egyesület </t>
  </si>
  <si>
    <t>Közvetlenül az intézményvezető alá rendeltek:</t>
  </si>
  <si>
    <t>Közművelődés</t>
  </si>
  <si>
    <t>Könyvtár</t>
  </si>
  <si>
    <t>1.1.. Települési önkormányzatok általános működésének általános és ágazati feladatainak támogatása</t>
  </si>
  <si>
    <t>2.1.1. A települési önkormányzatok működésének általános támogatása</t>
  </si>
  <si>
    <t>Településüzemeltetés:</t>
  </si>
  <si>
    <t xml:space="preserve">4.1.1.1.2. Településüzemeltetés - zöldterület-gazdálkodás támogatása </t>
  </si>
  <si>
    <t xml:space="preserve">6.1.1.1.4. Településüzemeltetés - köztemető támogatása </t>
  </si>
  <si>
    <t xml:space="preserve">    7.1.1.1.5. Településüzemeltetés - közutak fenntartásának támogatása </t>
  </si>
  <si>
    <t>9.1.1.1.6. Egyéb önkormányzati feladatok támogatása</t>
  </si>
  <si>
    <t>10.1.1.1.7. Lakott külterülettel kapcsolatos feladatok támogatása</t>
  </si>
  <si>
    <t>1.1 összesen</t>
  </si>
  <si>
    <t>20.1.3. Települési önkormányzatok egyes szociális és gyermekjóléti feladatainak támogatása</t>
  </si>
  <si>
    <t xml:space="preserve">22. 1.3.2. Egyes szociális és gyermekjóléti feladatoktámogatás.  </t>
  </si>
  <si>
    <t>23. 1.3.2.1. Család- és gyermekjóléti szolgálat</t>
  </si>
  <si>
    <t xml:space="preserve">                    Számított szakmai létszám meghatározása</t>
  </si>
  <si>
    <t xml:space="preserve">                    Számított kiegészítő létszám meghatározása közös hivatal esetén KLSZ= közöshivatal település szám szerint:0</t>
  </si>
  <si>
    <t xml:space="preserve">                    Számított alaplétszám korrekciója (4 -nél kevesebb településből álló közös hivatal esetében és  minden más önkormányzat:1)</t>
  </si>
  <si>
    <t xml:space="preserve">                    Támogatás  összege Hévíz 1; Cserszegtomaj 1</t>
  </si>
  <si>
    <t>25.1.3.2.3. Szociális étkezés</t>
  </si>
  <si>
    <t xml:space="preserve">26. 1.3.2.4, Házi segítségnyújtás  </t>
  </si>
  <si>
    <t>27.1.3.2.4.1. Szociális segítés</t>
  </si>
  <si>
    <t>28. 1.3.2.4.2. Személyi gondozás - önálló feladatellátás</t>
  </si>
  <si>
    <t>30.1.3.2.6. Időskorúak nappali intézményi  ellátása - önálló feladatellátás</t>
  </si>
  <si>
    <t>40. 1.3.3. Bölcsőde, mini bölcsőde támogatása</t>
  </si>
  <si>
    <t xml:space="preserve">      41. 1.3.3.1. Bölcsődei bértámogatás</t>
  </si>
  <si>
    <t xml:space="preserve">               Bölcsődei dajkák, középfokú végzettségű kisgyermeknevelők, szaktanácsadók bértámogatása</t>
  </si>
  <si>
    <t xml:space="preserve">      42. 1.3.3.2. Bölcsődei üzemeltetési támogatás (Összegéről az államháztartásért felelős miniszter dönt, a települések típusát és adóerőképességét figy-be véve)</t>
  </si>
  <si>
    <t>43. 1.3.4. Települési önk. által biztosított egyes szociális szakosított ellátások, valamint a                 gyermekek átmeneti gondozásával kapcsolatos feladatok támogatása</t>
  </si>
  <si>
    <t xml:space="preserve">   44. 1.3.4.1. Bértámogatás   ( Számított segítői létszám  [46+(11 demens*1,19) ]/4=14,7~15 fő)</t>
  </si>
  <si>
    <t xml:space="preserve">   45. 1.3.4.2.  Intézmény üzemeltetési támogatás (Összegéről az államháztartásért felelős miniszter dönt.)</t>
  </si>
  <si>
    <t>46. 1.4.1. Intézményi gyermekétkeztetés támogatása</t>
  </si>
  <si>
    <t xml:space="preserve">       47. 1.4.1.1. Étkeztetési feladatot ellátók után járó bértámogatás</t>
  </si>
  <si>
    <t xml:space="preserve">       48. 1.4.1.2. Gyermekétkeztetés üzemeltetési támogatása  </t>
  </si>
  <si>
    <t xml:space="preserve"> 49. Szünidei étkeztetés támogatása (Támogatás fajlagos összege az adóerőképesség szerint van differenciálva.)</t>
  </si>
  <si>
    <t>1.3+1.4. összesen</t>
  </si>
  <si>
    <t>50. 1.5. Települési önkormányzatok kulturális feladatainak támogatása</t>
  </si>
  <si>
    <t xml:space="preserve">  52. 1.5.2. Települési önkormányzatok nyilvános könyvtári és közművelődési fa támogatása </t>
  </si>
  <si>
    <t>1.5. összesen</t>
  </si>
  <si>
    <t>5.5. összesen</t>
  </si>
  <si>
    <t xml:space="preserve">Informatikai eszközök beszerzése </t>
  </si>
  <si>
    <t>Egyéb tartós részesedés</t>
  </si>
  <si>
    <t>forint</t>
  </si>
  <si>
    <t>1.3 összesen</t>
  </si>
  <si>
    <t>1.4 összesen</t>
  </si>
  <si>
    <t xml:space="preserve">         8.1.3.3. előző évi vállalkozási maradvány igénybevétele (B8132)</t>
  </si>
  <si>
    <t xml:space="preserve">         8.1.3.2.  előző évi költségvetési maradvány  igénybevétele (pályázati támogatások) (B8131) </t>
  </si>
  <si>
    <t xml:space="preserve">         8.1.3.2.  előző évi költségvetési maradvány  igénybevétele  (pályázati támogatások) (B8131) </t>
  </si>
  <si>
    <t xml:space="preserve">         8.1.3.2.  előző évi működési kv. maradvány igénybevétele (pályázatok)</t>
  </si>
  <si>
    <t xml:space="preserve">           8.1.3.2.  előző évi költségvetési maradvány igénybevétele felh-ra (pályázatok)</t>
  </si>
  <si>
    <t>X</t>
  </si>
  <si>
    <t>XIII.</t>
  </si>
  <si>
    <t>505901 Egyéb ki nem emelt kiadások</t>
  </si>
  <si>
    <t>XIV.</t>
  </si>
  <si>
    <t>XV.</t>
  </si>
  <si>
    <t>Festetics György Művelődési Kp. Össz.:</t>
  </si>
  <si>
    <t xml:space="preserve">       1.3 Egyéb működési célú támogatások bevételei államh. belül (B16)</t>
  </si>
  <si>
    <t xml:space="preserve">       2.2. Egyéb felhalmozási célú támogatás Áht-n belülről (B25)</t>
  </si>
  <si>
    <t xml:space="preserve">       1.2 Egyéb működési célú támogatások bevételei államh. belül </t>
  </si>
  <si>
    <t xml:space="preserve">       1.2 Egyéb működési célú támogatások bevételei államh. belül (B16)</t>
  </si>
  <si>
    <t xml:space="preserve">       1.3 Egyéb működési célú támogatások bevételei államh. belül </t>
  </si>
  <si>
    <t>Működési többlet finanszírozása felhalmozási hiány fedezésére</t>
  </si>
  <si>
    <t>Működési többlet felhasználása felhalmozási hiány fedezésére</t>
  </si>
  <si>
    <t>Hitel-, kölcsön törlesztés államháztartáson kívülre</t>
  </si>
  <si>
    <t>Beruházás, Felújítás</t>
  </si>
  <si>
    <t xml:space="preserve">Felhalmozási célú támogatás ÁHT-én belülre </t>
  </si>
  <si>
    <t xml:space="preserve">Felhalmozási célú támogatás ÁHT-én kívülre </t>
  </si>
  <si>
    <t>Kiadások Összesen</t>
  </si>
  <si>
    <t>Közhatalmi bevételek</t>
  </si>
  <si>
    <t>Működési bevételek</t>
  </si>
  <si>
    <t>Felhalmozási célú támogatások ÁHT-n belülről</t>
  </si>
  <si>
    <t>Működési célú támogatások ÁHT-n kívülről</t>
  </si>
  <si>
    <t>Felhalmozási bevételek</t>
  </si>
  <si>
    <t>Felhalmozási célú támogatások ÁHT-n kívülről</t>
  </si>
  <si>
    <t>Finanszírozási célú kiadások</t>
  </si>
  <si>
    <t>Finanszírozási célú bevételek</t>
  </si>
  <si>
    <t xml:space="preserve">K </t>
  </si>
  <si>
    <t>O</t>
  </si>
  <si>
    <t>P</t>
  </si>
  <si>
    <t>Q</t>
  </si>
  <si>
    <t>R</t>
  </si>
  <si>
    <t>S</t>
  </si>
  <si>
    <t>T</t>
  </si>
  <si>
    <t>U</t>
  </si>
  <si>
    <t>V</t>
  </si>
  <si>
    <t>W</t>
  </si>
  <si>
    <t>COFOG</t>
  </si>
  <si>
    <t>Y</t>
  </si>
  <si>
    <t xml:space="preserve">Működési célú támogatások ÁHT-n belülről </t>
  </si>
  <si>
    <t>503501 Felhalmozási célú pénzeszköz átadás</t>
  </si>
  <si>
    <t>503401 Munkáltatói kölcsön kiadásai</t>
  </si>
  <si>
    <t>503105 FGYMK Intézmény finanszírozás</t>
  </si>
  <si>
    <t>503104 TASZII intézmény finanszírozás</t>
  </si>
  <si>
    <t>503102 GAMESZ intézmény finanszírozás</t>
  </si>
  <si>
    <t>503101 Polgármesteri Hivatal intézményfinanszírozás</t>
  </si>
  <si>
    <t>018010;018030; 072112</t>
  </si>
  <si>
    <t>011130;</t>
  </si>
  <si>
    <t>011130; 066020</t>
  </si>
  <si>
    <t>011130; 062020; 066020</t>
  </si>
  <si>
    <t>.066020</t>
  </si>
  <si>
    <t>.011130</t>
  </si>
  <si>
    <t>.045170</t>
  </si>
  <si>
    <t>.018030</t>
  </si>
  <si>
    <t>018010; 018020;</t>
  </si>
  <si>
    <t xml:space="preserve">011130; 018030; 081041; 084031; 084040; </t>
  </si>
  <si>
    <t>.013350</t>
  </si>
  <si>
    <t>.083030</t>
  </si>
  <si>
    <t>.042180</t>
  </si>
  <si>
    <t>.086090</t>
  </si>
  <si>
    <t>.082070</t>
  </si>
  <si>
    <t>.064010</t>
  </si>
  <si>
    <t>011130; 013350; 083030; 072312;</t>
  </si>
  <si>
    <t>107053;</t>
  </si>
  <si>
    <t>011130; 013350; 031030; 045170; 083030; 066020; 082070</t>
  </si>
  <si>
    <t>Tartalék</t>
  </si>
  <si>
    <t>Z</t>
  </si>
  <si>
    <t>Intézmények összesen</t>
  </si>
  <si>
    <t>I.</t>
  </si>
  <si>
    <t>011130 Önkormányzatok és önkormányzati hivatalok jogalkotó és általános igazgatási tevékenysége</t>
  </si>
  <si>
    <t>011220 Adó-, vám és jövedéki igazgatás</t>
  </si>
  <si>
    <t>031030 Közterület rendjének fenntartása</t>
  </si>
  <si>
    <t>016010 Országgyűlési, önkormányzati és európai parlamenti képviselőválasztásokhoz kapcsolódó tevékenységek</t>
  </si>
  <si>
    <t>016020 Országos és helyi népszavazással kapcsolatos tevékenységek</t>
  </si>
  <si>
    <t xml:space="preserve">6. </t>
  </si>
  <si>
    <t>018030 Támogatási célú finanszírozási műveletek</t>
  </si>
  <si>
    <t xml:space="preserve">II. </t>
  </si>
  <si>
    <t>Hévíz Város Önkormányzat Gazdasági, Műszaki Ellátó Szervezet</t>
  </si>
  <si>
    <t>621 Konyha (096015 Gyermekétkeztetés köznevelési intézményben; 096025 Munkahelyi étkeztetés köznevelési intézményben, 104035 Gyermekétkeztetés bölcsődében; 104036 Munkahelyi étkeztetés gyermekek napközbeni ellátását biztosító intézményben; 104037 Intézményen kívüli gyermekétkeztetés; 049010 Máshova nem sorolt gazdasági ügyek)</t>
  </si>
  <si>
    <t>013320 Köztemető fenntartás és működtetés</t>
  </si>
  <si>
    <t>013360 Más szerv részére végzett pénzügyi- gazdálkodási, üzemeltetési, egyéb szolgáltatások</t>
  </si>
  <si>
    <t>041233 Hosszabb időtartamú közfoglalkoztatás</t>
  </si>
  <si>
    <t>045160 Közutak, hidak, alagutak üzemeltetése, fenntartása</t>
  </si>
  <si>
    <t>047120 Piac üzemeltetése</t>
  </si>
  <si>
    <t>049010 Máshova nem sorolt gazdasági ügyek</t>
  </si>
  <si>
    <t>063020 Víztermelés, - kezelés, -ellátás</t>
  </si>
  <si>
    <t>064010 Közvilágítás</t>
  </si>
  <si>
    <t>066010 Zöldterület kezelés</t>
  </si>
  <si>
    <t>066020 Város- és községgazdálkodási egyéb szolgáltatások</t>
  </si>
  <si>
    <t>086090 Egyéb szabadidős szolgáltatás</t>
  </si>
  <si>
    <t>045170 Parkoló, garázs üzemeltetése, fenntartása</t>
  </si>
  <si>
    <t>III.</t>
  </si>
  <si>
    <t>Gróf I. Festetics György Művelődési Központ, Városi Könyvtár és Múzeális Gyűjtemény</t>
  </si>
  <si>
    <t>016080 Kiemelt állami és önkormányzati rendezvények</t>
  </si>
  <si>
    <t>082042 Könyvtári állomány gyarapítása, nyilvántartása</t>
  </si>
  <si>
    <t>082044 Könyvtári szolgáltatások</t>
  </si>
  <si>
    <t>082061 Múzeumi gyűjteményi tevékenység</t>
  </si>
  <si>
    <t>082063 Múzeumi kiállítási tevékenység</t>
  </si>
  <si>
    <t>082091 Közművelődés - közösségi és társadalmi részvétel fejlesztése</t>
  </si>
  <si>
    <t>082093 Közművelődés - egész életre kiterjedő tanulás, amatőr művészet</t>
  </si>
  <si>
    <t>082092 Közművelődés - hagyományos közösségi kulturális értékek gondozása</t>
  </si>
  <si>
    <t>Hévízi Polgármesteri Hivatal összesen</t>
  </si>
  <si>
    <t>Hévíz Város Önkormányzat Gazdasági, Műszaki Ellátó Szervezet összesen</t>
  </si>
  <si>
    <t>Gróf I. Festetics György Művelődési Központ, Városi Könyvtár és Múzeális Gyűjtemény összesen</t>
  </si>
  <si>
    <t>Teréz Anya Szociális Integrált Intézmény</t>
  </si>
  <si>
    <t>072111 Háziorvosi alapellátás</t>
  </si>
  <si>
    <t>072112 Háziorvosi ügyeleti ellátás</t>
  </si>
  <si>
    <t>072311 Fogorvosi alapellátás</t>
  </si>
  <si>
    <t>074031 Család és nővédelmi egészségügyi gondozás</t>
  </si>
  <si>
    <t>074032 Ifjúság-egészésügyi gondozás</t>
  </si>
  <si>
    <t>102023 Időskorúak tartós bentlakásos ellátása</t>
  </si>
  <si>
    <t>102031 Idősek nappali ellátása</t>
  </si>
  <si>
    <t>104031 Gyermekek bölcsődében és mini bölcsődében történő ellátása</t>
  </si>
  <si>
    <t>104042 Család és gyermekjóléti szolgáltatások</t>
  </si>
  <si>
    <t>107051 Szociális étkeztetés szociális konyhán</t>
  </si>
  <si>
    <t>107052 Házi segítségnyújtás</t>
  </si>
  <si>
    <t>107053 Jelzőrendszeres házi segítségnyújtás</t>
  </si>
  <si>
    <t>Teréz Anya Szociális Integrált Intézmény összesen:</t>
  </si>
  <si>
    <t xml:space="preserve">       ebből: működési célú támog. államháztartáson belülre </t>
  </si>
  <si>
    <t xml:space="preserve">Felhalmozási célú visszatérítendő támogatás, kölcsön ÁHT-én kívülre </t>
  </si>
  <si>
    <t>011130; 081041;</t>
  </si>
  <si>
    <t>061030;</t>
  </si>
  <si>
    <t>Felhalmozási célú támogatások, kölcsönök visszatérülése ÁHT-n kívülről</t>
  </si>
  <si>
    <t xml:space="preserve">Állami támogatás, Működési célú támogatások ÁHT-n belülről </t>
  </si>
  <si>
    <t>503106 Magyarország 2021. évi központi költségvetéséről szóló 2020. évi XC. törvény 2. melléklet 56. pontja alapján önkormányzat által fizetendő szolidarítási hozzájárulás , Megelőlegezés</t>
  </si>
  <si>
    <t>.045120</t>
  </si>
  <si>
    <t>.061030</t>
  </si>
  <si>
    <t>20,8 fő ellátott</t>
  </si>
  <si>
    <t>502304 Okos parkolás működtetés</t>
  </si>
  <si>
    <t xml:space="preserve">505202 Forrás újság </t>
  </si>
  <si>
    <t>505402  HeBi üzemeltetés</t>
  </si>
  <si>
    <t>505101 Önkormány.jogalk. (polgármester, alpolgármester)</t>
  </si>
  <si>
    <t>Egyéb ki nem emelt kiadások részletezése</t>
  </si>
  <si>
    <t>Személyi juttatások és járulékai</t>
  </si>
  <si>
    <t>Személyi juttatás (eFt/év)</t>
  </si>
  <si>
    <t>Járulékok (eFt/év)</t>
  </si>
  <si>
    <t>I-II.</t>
  </si>
  <si>
    <t>Bruttó (eFt/év)</t>
  </si>
  <si>
    <t>Helyi díjak és kitüntetések 16/2012 (III.28.) ör alapján</t>
  </si>
  <si>
    <t>a költségvetési évet követő három évre kihatással járó döntésekből származó kötelezettségek célok szerint, évenkénti bontásban</t>
  </si>
  <si>
    <t>Megjegyzés</t>
  </si>
  <si>
    <t>Hévíz-Keszthely között helyi adóból  (15%)</t>
  </si>
  <si>
    <t>Hévíz-Alsópáhok között helyi adóból (20%)</t>
  </si>
  <si>
    <t>16/2012. (III.28.) önk.r.</t>
  </si>
  <si>
    <t>Helyi díjak és kitüntetések</t>
  </si>
  <si>
    <t>32/2014.(IX.25.) önk.r.</t>
  </si>
  <si>
    <t>Közoktatásért díjak, kitüntetések</t>
  </si>
  <si>
    <t>HIV/198/2020.</t>
  </si>
  <si>
    <t xml:space="preserve">Work Med 2000 Bt-Foglalkozás-egészségügyi szolgáltatás </t>
  </si>
  <si>
    <t>HIV/1754-12/2021</t>
  </si>
  <si>
    <t xml:space="preserve">Társasház - Közös ktg, és biztosítási díj Kossuth u. 7.    </t>
  </si>
  <si>
    <t>Társasház - Közös ktg. Kossuth u. 5.</t>
  </si>
  <si>
    <t>Kerékpárosbarát Települések Országos Szövetsége</t>
  </si>
  <si>
    <t>1621,1622,1623 Hrsz-ú ingatlanok bérlete             (DRV Zrt területe)</t>
  </si>
  <si>
    <t>VFO/280-14/2014</t>
  </si>
  <si>
    <t>Hévízgyógyfürdő és Szt. András Reumakórház-terület bérlet</t>
  </si>
  <si>
    <t>VFO/1002-5/2014</t>
  </si>
  <si>
    <t>Mobiltoalett Kft - bérleti szerződés</t>
  </si>
  <si>
    <t>KGO/266-2/2014</t>
  </si>
  <si>
    <t>Vagyonvill Keszthely Kft - Kormányablak tűzjelző rendszer távfelügyeleti  díja + karbantartás</t>
  </si>
  <si>
    <t>HIV/590-2/2018</t>
  </si>
  <si>
    <t>GAMESZ Hévíz - Kormányablak takarítása</t>
  </si>
  <si>
    <t>PMH/18-7/2017</t>
  </si>
  <si>
    <t>VFO/31-138/2015</t>
  </si>
  <si>
    <t>Vagyonvill Keszthely - jelzőrendszer jelzéseinek fogadása d.központban (ROMKERT)</t>
  </si>
  <si>
    <t>HIV/4442-13/2018</t>
  </si>
  <si>
    <t>Optiterm Kft. - hivatal épület hütő-fütő rendszer karbantartás</t>
  </si>
  <si>
    <t>Hévízi TV Nonprofit Kft - Városi televíziós műsorok készítése és közvetítése, MTVA-val együttmüködés</t>
  </si>
  <si>
    <t>VFO/208-10/14</t>
  </si>
  <si>
    <t>Zalaispa Zrt - Hulladék gyűjtés díja</t>
  </si>
  <si>
    <t>HIV/4105-3/2021</t>
  </si>
  <si>
    <t>ZNET Telekom Zrt - internet szolg. (Rózsakert) Deák tér 1.</t>
  </si>
  <si>
    <t>KGO/217-14/2017</t>
  </si>
  <si>
    <t>CIB Bank Zrt - Önk.Infr.Fejl.Program 2020 - hitel</t>
  </si>
  <si>
    <t>HIV/259-7/2020</t>
  </si>
  <si>
    <t xml:space="preserve">Szabó Béla EV </t>
  </si>
  <si>
    <t>5481/2009</t>
  </si>
  <si>
    <t>Zm.Korm.Hiv - Takarnet program használata - adatfirssités</t>
  </si>
  <si>
    <t>Nemzeti Mobilfizetési Zrt.-parkolás mobil fizetési rendszeren keresztül</t>
  </si>
  <si>
    <t>HIV/178-140/2020</t>
  </si>
  <si>
    <t>Hunguest Hotels Zrt - antenna bérlet</t>
  </si>
  <si>
    <t>HIV/479-7/2019</t>
  </si>
  <si>
    <t>Allfordent Kft - fogászati ügyelet ellátás Keszthely</t>
  </si>
  <si>
    <t>HIV/157-133/2021</t>
  </si>
  <si>
    <t>NETLOCK Kft. - tanusitványszolgáltatás</t>
  </si>
  <si>
    <t xml:space="preserve">Magyar Telecom </t>
  </si>
  <si>
    <t>Vizmü - vizdij</t>
  </si>
  <si>
    <t>HIV/10702-5/2000</t>
  </si>
  <si>
    <t>Publimont Hirdetésszervező Kft.</t>
  </si>
  <si>
    <t>HIV/157-142/2021</t>
  </si>
  <si>
    <t>EPS-GLOBAL Zrt. - okos parkolás rendszer müködtetése szolgáltatás</t>
  </si>
  <si>
    <t>HIV/2227-4/2021</t>
  </si>
  <si>
    <t>Visi Géza - erdészeti szakirányitás</t>
  </si>
  <si>
    <t>HIV/162/2022</t>
  </si>
  <si>
    <t>HÉVÜZ -feladatellátási szerződés -Mozi üzemeltetés és rendezvénytech.szolg.</t>
  </si>
  <si>
    <t>Folyóirat beszerzés</t>
  </si>
  <si>
    <t>Üzemanyag beszerzés</t>
  </si>
  <si>
    <t>A.</t>
  </si>
  <si>
    <t>Hosszú távú szerződésekhez köthető kiadások</t>
  </si>
  <si>
    <t>B.</t>
  </si>
  <si>
    <t>Hosszú távú szerződésekhez nem köthető, egyedi megrendelések szerinti kiadások</t>
  </si>
  <si>
    <t>Irodaszer, dekoráció (virágdísz), karbantartási anyag</t>
  </si>
  <si>
    <t>Gépjármű karbantartás</t>
  </si>
  <si>
    <t>Épületkarbantartás</t>
  </si>
  <si>
    <t>Igazgatási díjak</t>
  </si>
  <si>
    <t>Szakértői -, tanácsadási-, közjegyzői díjak</t>
  </si>
  <si>
    <t>Licenc - , jogdíjak</t>
  </si>
  <si>
    <t xml:space="preserve">ÁFA befizetési kötelezettség </t>
  </si>
  <si>
    <t>Cégautóadó</t>
  </si>
  <si>
    <t>Egyéb anyagok, szolgáltatások</t>
  </si>
  <si>
    <t>IV</t>
  </si>
  <si>
    <t>Beruházások</t>
  </si>
  <si>
    <t>Összesen (eFt/év)</t>
  </si>
  <si>
    <t>Egyéb ki nem emelt kiadások összesen I+II+III+IV+V</t>
  </si>
  <si>
    <t>Allianz Bizt. - Casco biztosítás (NKD-199)</t>
  </si>
  <si>
    <t>Visi Géza - erdészeti szakirányítás</t>
  </si>
  <si>
    <t>Több részletezőt érintő</t>
  </si>
  <si>
    <t>637-2/2009, HIV/724-2/2019, HIV/2699/2019.</t>
  </si>
  <si>
    <t>505701 Vagyongazdálkodás kiadásai</t>
  </si>
  <si>
    <t>Egyedi részletezők</t>
  </si>
  <si>
    <t>Múzeológus (Igazgató)</t>
  </si>
  <si>
    <t>Közművelődési szakember</t>
  </si>
  <si>
    <t>Könyvtáros (mb. igazgató-helyettes)</t>
  </si>
  <si>
    <t>Kisegítő alkalmazott</t>
  </si>
  <si>
    <t>HÉVÜZ Kft Közszolgáltatási szerződés</t>
  </si>
  <si>
    <t>505203 Hévíz TV</t>
  </si>
  <si>
    <t>505204 Egyéb média megjelenés</t>
  </si>
  <si>
    <t>Választási eljárás normatív támogatása</t>
  </si>
  <si>
    <t>Felvett hitel összege</t>
  </si>
  <si>
    <t>HIV/70-11/2021</t>
  </si>
  <si>
    <t>ZNET Telekom Zrt - internet szolg. Zrinyi 130/b.</t>
  </si>
  <si>
    <t>Építményadó revízió</t>
  </si>
  <si>
    <t>AA</t>
  </si>
  <si>
    <t>AB</t>
  </si>
  <si>
    <t>26.000 Ft/ha</t>
  </si>
  <si>
    <t>335.000 Ft/km</t>
  </si>
  <si>
    <t>85 Ft/m2</t>
  </si>
  <si>
    <t>245 000 Ft/km</t>
  </si>
  <si>
    <t>Közterülethasználati díj</t>
  </si>
  <si>
    <t>Generáli Biztosító Zrt - Vagyonbiztosítás</t>
  </si>
  <si>
    <t>K&amp;HBizt.- Kötelező felelősségbiztosítás (NKD-199)</t>
  </si>
  <si>
    <t>Generali Biztosító Zrt - Vagyonbiztosítás</t>
  </si>
  <si>
    <t>K&amp;H Bizt.- Kötelező felelősségbiztosítás (NKD-199)</t>
  </si>
  <si>
    <t>BVT Flottakezelő Kft. - bérleti szerződés (gépjármü) BIT-869</t>
  </si>
  <si>
    <t>Szerződéses, cél nélküli kifizetés</t>
  </si>
  <si>
    <t>Magyar Telekom Nyrt. - internet szolgáltatás - Erzsébet királyné u. 5. (Rendőrség, térfigyelő kamera)</t>
  </si>
  <si>
    <t>Allianz Bizt. - Casco biztosítás (MRU-493)</t>
  </si>
  <si>
    <t>Magyar Posta Bizt - Kötelező felelősségbiztosítás (MRU-493)</t>
  </si>
  <si>
    <t>VÜZ Kft Keszthely - gyepmesteri és állatorvosi tev</t>
  </si>
  <si>
    <t>2026.</t>
  </si>
  <si>
    <t>EMoGÁ Kft</t>
  </si>
  <si>
    <t xml:space="preserve">Polgármesteri Hivatal </t>
  </si>
  <si>
    <t>HIV/829-1/2023</t>
  </si>
  <si>
    <t>Csongrádiné Olasz Sára - szakértői közreműködés</t>
  </si>
  <si>
    <t xml:space="preserve">Társadalombiztosítási alap támogatása </t>
  </si>
  <si>
    <r>
      <t xml:space="preserve">  </t>
    </r>
    <r>
      <rPr>
        <sz val="7"/>
        <rFont val="Times New Roman"/>
        <family val="1"/>
        <charset val="238"/>
      </rPr>
      <t xml:space="preserve">    8.1.1. Hitel-, kölcsön felhasználása felhalmozási célra</t>
    </r>
  </si>
  <si>
    <t>Egyéb működési célú támogatások áht. Kívül</t>
  </si>
  <si>
    <t>IV.</t>
  </si>
  <si>
    <t>VI</t>
  </si>
  <si>
    <t>VII.</t>
  </si>
  <si>
    <r>
      <t xml:space="preserve">                    Számított alaplétszám (2023. 01.01-i lakosságszám szerint Cserszegtomaj 3792 fő) + (Hévíz lakosságszám szerint 2023. 01.01: 4756</t>
    </r>
    <r>
      <rPr>
        <sz val="9"/>
        <color rgb="FFFF0000"/>
        <rFont val="Times New Roman"/>
        <family val="1"/>
        <charset val="238"/>
      </rPr>
      <t xml:space="preserve"> </t>
    </r>
    <r>
      <rPr>
        <sz val="9"/>
        <rFont val="Times New Roman"/>
        <family val="1"/>
        <charset val="238"/>
      </rPr>
      <t>fő)</t>
    </r>
  </si>
  <si>
    <t>8548 fő</t>
  </si>
  <si>
    <t xml:space="preserve">1 főre jutó adóerőképesség: </t>
  </si>
  <si>
    <t>Ft/fő</t>
  </si>
  <si>
    <t>Bizottsági tagok díja</t>
  </si>
  <si>
    <t>Hévíz Város Önkormányzat intézményei</t>
  </si>
  <si>
    <t>GAMESZ , TASZII, FGYMK összesen</t>
  </si>
  <si>
    <t>Házi segítségnyújtás (vezető 1 fő és gondozó 6 fő)</t>
  </si>
  <si>
    <t>Közoktatásért díjak, kitüntetések 32/2012 (IX.25.) ör alapján</t>
  </si>
  <si>
    <t>374,5 ha</t>
  </si>
  <si>
    <t>Slachta Margit Nemzeti Szociálpolitikai Intézet</t>
  </si>
  <si>
    <t>502238 TOP-PLUSZ Turisztikai Infrastruktúrális fejlesztés</t>
  </si>
  <si>
    <t>Tárgyi eszköz beszerzés</t>
  </si>
  <si>
    <t xml:space="preserve">5.1.1.1.3.1 Településüzemeltetés - közvilágítás támogatása </t>
  </si>
  <si>
    <t>5.1.1.1.3.2. Közvilágítás kiegészítő támogatás</t>
  </si>
  <si>
    <t>.091140</t>
  </si>
  <si>
    <t>2027.</t>
  </si>
  <si>
    <t>HIV/1307/2023</t>
  </si>
  <si>
    <t>HIV/1265-26/2023</t>
  </si>
  <si>
    <t>HIV/321-52/2023</t>
  </si>
  <si>
    <t>DnT Systems Kft- honlap</t>
  </si>
  <si>
    <t>DnT System Kft - honlap</t>
  </si>
  <si>
    <t>505502 Város és közs.gazd. (vízkárelhárítási terv felülvizsgálata)</t>
  </si>
  <si>
    <t>új beruházás</t>
  </si>
  <si>
    <t>53.</t>
  </si>
  <si>
    <t>63.</t>
  </si>
  <si>
    <t>.047320</t>
  </si>
  <si>
    <t>.072111</t>
  </si>
  <si>
    <t>Diferenciált 760/1000/1300/1700,- Ft/m2/év</t>
  </si>
  <si>
    <t>Dunántúli Regionális Vízmű Zártkörűen Működő Részvénytársaság pótdíj 12.000.000 FT</t>
  </si>
  <si>
    <t>2025. évi költségvetési rendelet</t>
  </si>
  <si>
    <t xml:space="preserve">2025. évi működési pénzügyi mérleg </t>
  </si>
  <si>
    <t xml:space="preserve">2025. évi felhalmozási pénzügyi mérleg </t>
  </si>
  <si>
    <t xml:space="preserve">3.1.1.1.1. önkormányzati hivatal működésének támogatása </t>
  </si>
  <si>
    <t>HANGANOV Kft.- Adatvédelmi feladatok</t>
  </si>
  <si>
    <t>Kovács Dávid - Önk.int.rendszergazdai feladatok</t>
  </si>
  <si>
    <t>Tóth Szilveszter- szerver üzemeltetés</t>
  </si>
  <si>
    <t>NemCom Számítástechnika kft.- IT rendszergazdai szolg.</t>
  </si>
  <si>
    <t>dr. Fonnyadt Benedek ügyvédi szolgáltatás (parkolás..)</t>
  </si>
  <si>
    <t>Csongrádiné Olasz Sára számviteli szolgáltatás</t>
  </si>
  <si>
    <t>Szabó Béla EV pályázati szolgáltatása</t>
  </si>
  <si>
    <t>Allianz Hungária Bizt. - Casco biztosítás (NKD-199)</t>
  </si>
  <si>
    <t>2028.</t>
  </si>
  <si>
    <t>HIV/16381-1/2024</t>
  </si>
  <si>
    <t xml:space="preserve">HANGANOV Kft - Adatvédelmi feladatok </t>
  </si>
  <si>
    <t>Kovács Dávid  - Önk.int.rendszergazdai feladatok</t>
  </si>
  <si>
    <t>HIV/16034-1/2024</t>
  </si>
  <si>
    <t xml:space="preserve">Tóth Szilveszter - szerver üzemeltetés </t>
  </si>
  <si>
    <t>HIV/16028-1/2024</t>
  </si>
  <si>
    <t>NemCom Számítástechnika Kft. - IT rendszergazdai szolg.</t>
  </si>
  <si>
    <t>Magyar Telekom Nyrt.</t>
  </si>
  <si>
    <t>HIV/15051-1/2024</t>
  </si>
  <si>
    <t>Dr. Fonnyadt Benedek</t>
  </si>
  <si>
    <t>AMC288391350</t>
  </si>
  <si>
    <t>Allianz Hungária Biztosító Zrt. BIT-869 kgfb és casco</t>
  </si>
  <si>
    <t>HIV/16035-1/2024</t>
  </si>
  <si>
    <t>VISIONET Kft - térfigyelő rendszer üzemeltetése</t>
  </si>
  <si>
    <t>DRV Zrt.-térfigyelő kamerarendszer (Héviz 042/1 és Keszthely 532/1 hrsz)</t>
  </si>
  <si>
    <t>MOHU MOL Hulladékgazdálkodási Zrt.</t>
  </si>
  <si>
    <t>HIV/763-8/2023</t>
  </si>
  <si>
    <t>HIV/15050-1/2024</t>
  </si>
  <si>
    <t>Liftsystem Kft. felvonó karbantartás Deák tér 1.</t>
  </si>
  <si>
    <t>Áramdij (Audax, E.on, MVM)</t>
  </si>
  <si>
    <t>Gázdíj (MVM, emogá)</t>
  </si>
  <si>
    <t>dr Fonnyadt Bedenek- Parkokás behajtás és egyéb jogi szolg.</t>
  </si>
  <si>
    <t xml:space="preserve">Tartós részesedés öszsesen </t>
  </si>
  <si>
    <t>Tárgyi eszköz, multifunkciós munkagép, egyéb gép beszerzés</t>
  </si>
  <si>
    <t xml:space="preserve">Hévíz Sportkör terembérlet támogatás </t>
  </si>
  <si>
    <t>Be READY pályázat</t>
  </si>
  <si>
    <t>Hévíz Bázis SE</t>
  </si>
  <si>
    <t>505401 HÉVÜZ Parkolási tevékenység (+1hó)</t>
  </si>
  <si>
    <t>505404 HÉVÜZ Kft (mozi+rendezvény műszaki feladatai)</t>
  </si>
  <si>
    <t>Hévízi Vállalkozók Egyesülete</t>
  </si>
  <si>
    <t>Bársonytalp Zala Egyesület</t>
  </si>
  <si>
    <t>Működési céltartalék összesen</t>
  </si>
  <si>
    <t>Hévízi Turisztikai Nonprofit Kft (turisztikai marketing)</t>
  </si>
  <si>
    <t>Hévízi Turisztikai Nonprofit Kft (működési)</t>
  </si>
  <si>
    <t>Hévízi Széchenyi István Polgári Kör Egyesület (Programokra)</t>
  </si>
  <si>
    <t>2. melléklet a 3/2025. (II.13) önkormányzati rendelethez</t>
  </si>
  <si>
    <t xml:space="preserve">3. melléklet a 3/2025. (II.13) önkormányzati rendelethez </t>
  </si>
  <si>
    <t>Sport utca felújítása</t>
  </si>
  <si>
    <t>Bursa Hungarica ösztöndíj elmszámolás 2024/2025 I. félév</t>
  </si>
  <si>
    <t>Digitalize nemzetközi pályázat</t>
  </si>
  <si>
    <t>Digitalize konzorciumi partnereknek továbbutalás</t>
  </si>
  <si>
    <t>Hévíz Város Turisztikai és Kulturális nagykövet megbízásai díj</t>
  </si>
  <si>
    <t xml:space="preserve">E </t>
  </si>
  <si>
    <t>Egészségház, orvosi rendelő  takaritó 1 fő</t>
  </si>
  <si>
    <t>Központi adminisztráció</t>
  </si>
  <si>
    <t>505812 Digitalize pályázat</t>
  </si>
  <si>
    <t>505811 Be Ready pályázat</t>
  </si>
  <si>
    <t>505901 HÉSZ</t>
  </si>
  <si>
    <t>503301 Rendkívüli támogatás</t>
  </si>
  <si>
    <t>503201 Lakossági ivóvíz- és csatornaszolgáltatás 2024. évi támogatás fel nem használt részének visszafizetése (1.861.900.- Ft+73.428.- Ft kamat</t>
  </si>
  <si>
    <t>503201 Hévízi Sportkör 2024. évi fel nem használt támogatás visszafizetése</t>
  </si>
  <si>
    <t>503501 Magyar Falu program 2020 önk.kerékpárút ügyleti kamat</t>
  </si>
  <si>
    <t>505901 Alsópáhok adó-átadás</t>
  </si>
  <si>
    <t>505901 Keszthely adó-átadás</t>
  </si>
  <si>
    <t>ÁHT-n kívüli felhalmozási célú pénzeszközátadás</t>
  </si>
  <si>
    <t>ÁHT-n kívüli felhalmozási célú pénzeszközátadás összesen:</t>
  </si>
  <si>
    <t>Felhalmozási célú pénzeszközátadás ÁHT-n belülre</t>
  </si>
  <si>
    <t>VIII.</t>
  </si>
  <si>
    <t>X.</t>
  </si>
  <si>
    <t>IX.</t>
  </si>
  <si>
    <t>505901 Útfelújításokhoz szükséges tervezési feladatok</t>
  </si>
  <si>
    <t>.062020</t>
  </si>
  <si>
    <t>502242 Magyar Falu pályázat GAMESZ konyha</t>
  </si>
  <si>
    <t>64.</t>
  </si>
  <si>
    <t>Gyalogos átkelő helyek létesítése (Rákóczi és Laprimore)</t>
  </si>
  <si>
    <t>502237 Magyar Falu Zrinyi utca alsó szakasza</t>
  </si>
  <si>
    <t>65.</t>
  </si>
  <si>
    <t>Keszthelyi Kiscápák SE</t>
  </si>
  <si>
    <t xml:space="preserve">Önkormányzat </t>
  </si>
  <si>
    <t>Lámpás forgalomirányítás kialakítása</t>
  </si>
  <si>
    <t>OTP Bank Nyrt - bankköltség, árfolyamkülönbözet</t>
  </si>
  <si>
    <t>502243 Versenyképes járások program</t>
  </si>
  <si>
    <t>.041140</t>
  </si>
  <si>
    <t>Keszthely és környéke Többcélú Kistérségi Társulás tagdíj</t>
  </si>
  <si>
    <t>66.</t>
  </si>
  <si>
    <t>505502 Város és közs.gazd. (Attila utcai burkolatmegerősítés)</t>
  </si>
  <si>
    <t>67.</t>
  </si>
  <si>
    <t>505502 Város és közs.gazd.( Lámpás forgalomirányítás kialaítás)</t>
  </si>
  <si>
    <t xml:space="preserve">2026. évi pénzügyi mérleg </t>
  </si>
  <si>
    <t>előző évi tényleges</t>
  </si>
  <si>
    <t>2026. évi  állami támogatásból származó eredeti előirányzat szerint elszámolható támogatás</t>
  </si>
  <si>
    <t>Mérték  (2026. évi január 1. napjától)</t>
  </si>
  <si>
    <t xml:space="preserve">2026. évi előirányzat összesen </t>
  </si>
  <si>
    <t>830,- Ft/fő/éjszaka</t>
  </si>
  <si>
    <t>2026. évi közhatalmi bevételek</t>
  </si>
  <si>
    <t xml:space="preserve">Települési önkormányzatok általános működésének és ágazati feladatainak  2026. évi várható támogatása </t>
  </si>
  <si>
    <t>2026. évi költségvetés</t>
  </si>
  <si>
    <t>2026. évi költségvetés felhalmozási bevételek</t>
  </si>
  <si>
    <t>2026. évi egyéb működési célú támogatások ÁHT-én beülre és  és működési támogatások ÁHT-n kívülre</t>
  </si>
  <si>
    <t>Hévízi Önkéntes Tűzoltó Egyesület</t>
  </si>
  <si>
    <t>2026. évi felhalmozási kiadásai</t>
  </si>
  <si>
    <t>2026. évi költségvetési rendelet</t>
  </si>
  <si>
    <t xml:space="preserve">2026. évi pénzügyi mérlege </t>
  </si>
  <si>
    <t>2026. évi kiadások és bevételek kötelező/nem kötelező feladat megbontásban</t>
  </si>
  <si>
    <t>2026. év</t>
  </si>
  <si>
    <t>2026.  évi kiadások és bevételek kötelező/nem kötelező feladat megbontásban</t>
  </si>
  <si>
    <t xml:space="preserve">2026. évi Pénzügyi mérleg </t>
  </si>
  <si>
    <t>2026. évi pénzügyi mérleg</t>
  </si>
  <si>
    <t xml:space="preserve">előirányzat felhasználási ütemterv a 2026. évi  költségvetési rendelethez </t>
  </si>
  <si>
    <t>2026. évi engedélyezett létszámkeret</t>
  </si>
  <si>
    <t>2029.</t>
  </si>
  <si>
    <t>önkormányzatokért felelős  miniszterárium  2025. 01.01-re vonatkozó adata: 4753 fő</t>
  </si>
  <si>
    <t>Önkormányzati hivatalban foglalkoztatott köztisztviselők 2026. január 1-jétől történő illetményemelésére fordítandó összeg</t>
  </si>
  <si>
    <t>Alapinfrastruktura fenntartása, illetve fejlesztése, közszolgálatások nyújtása, településüzemeltetése 1595/2025.(XII.31) korm.hat területfejlesztési célú forrás</t>
  </si>
  <si>
    <t xml:space="preserve">  Önkormányzati hivatalban foglalkoztatott köztisztviselők 2026. január 1-jétől történő illetményemelésére fordítandó összeg</t>
  </si>
  <si>
    <t>V. Szolidaritási hozzájárulás</t>
  </si>
  <si>
    <t>Működési célú költségvetési támogatás és kiegészítőtámogatás (tüzifa)</t>
  </si>
  <si>
    <t>Elszámolásból származóbevételek (beszámolókészítés után)</t>
  </si>
  <si>
    <t>Hitelállomány 2026. 01. 01. napján</t>
  </si>
  <si>
    <t>Informatikai eszközök beszerzése</t>
  </si>
  <si>
    <t>Önkormányzati dolgozók 5 fő</t>
  </si>
  <si>
    <t xml:space="preserve"> Allianz Hungária BIT869 Köt ésCASCO (gépjármű) </t>
  </si>
  <si>
    <t>Dr. Fonnyadt Benedek ügyvédi ált. szolg, közbeszerési jogi szakértő</t>
  </si>
  <si>
    <r>
      <t>Építményadó:</t>
    </r>
    <r>
      <rPr>
        <sz val="11"/>
        <rFont val="Times New Roman"/>
        <family val="1"/>
        <charset val="238"/>
      </rPr>
      <t xml:space="preserve"> 100 % adókedvezmény azon lakás és lakáshoz tartozó rendeltetésszerűen használt gépjárműtároló tulajdonosok részére, akik tárgyév január 1. napján az adott ingatlanban életvitelszerűen tartózkodnak </t>
    </r>
    <r>
      <rPr>
        <b/>
        <sz val="11"/>
        <rFont val="Times New Roman"/>
        <family val="1"/>
        <charset val="238"/>
      </rPr>
      <t>2916</t>
    </r>
    <r>
      <rPr>
        <sz val="11"/>
        <rFont val="Times New Roman"/>
        <family val="1"/>
        <charset val="238"/>
      </rPr>
      <t xml:space="preserve"> adótárgy, </t>
    </r>
    <r>
      <rPr>
        <b/>
        <sz val="11"/>
        <rFont val="Times New Roman"/>
        <family val="1"/>
        <charset val="238"/>
      </rPr>
      <t>256 482</t>
    </r>
    <r>
      <rPr>
        <sz val="11"/>
        <rFont val="Times New Roman"/>
        <family val="1"/>
        <charset val="238"/>
      </rPr>
      <t xml:space="preserve"> m2-re vonatkozóan.</t>
    </r>
  </si>
  <si>
    <r>
      <t>Iparűzési adó:</t>
    </r>
    <r>
      <rPr>
        <sz val="12"/>
        <rFont val="Times New Roman"/>
        <family val="1"/>
        <charset val="238"/>
      </rPr>
      <t> adómentesség azon háziorvos, védőnő vállalkozók részére akik vállalkozási szintű adóalapja adóévben a 20.000 ezer forintot nem haladja meg (</t>
    </r>
    <r>
      <rPr>
        <b/>
        <sz val="12"/>
        <rFont val="Times New Roman"/>
        <family val="1"/>
        <charset val="238"/>
      </rPr>
      <t>3</t>
    </r>
    <r>
      <rPr>
        <sz val="12"/>
        <rFont val="Times New Roman"/>
        <family val="1"/>
        <charset val="238"/>
      </rPr>
      <t xml:space="preserve"> db)</t>
    </r>
  </si>
  <si>
    <t>Az adózás rendjéről szóló 2017. évi CL. tv. figyelembe vételével méltányosságból származó kedvezmény (0 db)</t>
  </si>
  <si>
    <t>6 fő teljes mentesség</t>
  </si>
  <si>
    <t>6 fő</t>
  </si>
  <si>
    <t>0 fő</t>
  </si>
  <si>
    <t>Hévíz Kult Egyesület</t>
  </si>
  <si>
    <t>HÉVÜZ Kft. Programok, rendezvények, rendezvények szervezései költsége</t>
  </si>
  <si>
    <t>Hévíz É-nyugati csapadékvíz elv. Árok, Kisfaludy utca mederburkolás</t>
  </si>
  <si>
    <t>Versenyképes járások program Vörösmarty járdaszakasz</t>
  </si>
  <si>
    <t>Nagyparkoló nyilvános WC tetőfelújítás</t>
  </si>
  <si>
    <t>Útfelújításokhoz szükséges tervezési feladatok: Zrinyí utca felújítási terv 7.404eFt, Büki-Kisfaludy "négyszögmajor" 3.734eFt+ egyéb tervezés</t>
  </si>
  <si>
    <t>Vörösmarty utcai aszfaltozás(52041eFt+áfa)</t>
  </si>
  <si>
    <t>Magyar Falu Prog. Közvillágítás korszerűsítése 146db lámpatest csere</t>
  </si>
  <si>
    <t>502245 Magyar Falu Program Közvill. Korszerűsításe 146 db lámpatest csere</t>
  </si>
  <si>
    <t>505701 Nagyparkoló nyilvános WC tetőfelújítás</t>
  </si>
  <si>
    <t>502244 DIMOP+ Energiamenedzsment rendszerek bevezetése</t>
  </si>
  <si>
    <t xml:space="preserve"> DIMOP+ Energiamenedzsment rendszerek bevezetése</t>
  </si>
  <si>
    <t xml:space="preserve"> DIMOP+ Energiamenedzsment rendszerek bevezetése szoftver, licence beszerzés</t>
  </si>
  <si>
    <t>DIMOP+ Energiamenedzsment rendszerek bevezetése</t>
  </si>
  <si>
    <t>502236 Vörösmarty utcai asztfaltozás</t>
  </si>
  <si>
    <t>Hévíz Hazavár Ösztöndíj 44/2015.(XI.27.) Ör.alapján</t>
  </si>
  <si>
    <t>Attilai utca tervezési ( víz és szennyvíz) feladatok (nem kötelező)</t>
  </si>
  <si>
    <t>Pelsó Társaság</t>
  </si>
  <si>
    <t>Díszpolgár Temetés, Vakok és gyengénlátó, Immánuel Társaság</t>
  </si>
  <si>
    <t>Bölcsőde:                                                                bölcsődevezető, kisgyermeknevelő1 fő,  valamint  kisgyermeknevelő 5 fő             gyógyped asszisztens: 1 fő</t>
  </si>
  <si>
    <t xml:space="preserve">Bölcsődei  dajkák 1 fő  </t>
  </si>
  <si>
    <t xml:space="preserve">2. melléklet a /2026. (II.12) önkormányzati rendelethez </t>
  </si>
  <si>
    <t xml:space="preserve">18. melléklet a /2026. (II.12) önkormányzati rendelethez </t>
  </si>
  <si>
    <t xml:space="preserve">  20. melléklet a /2026. (II.12) önkormányzati rendelethez </t>
  </si>
  <si>
    <t xml:space="preserve">21. melléklet az /2026. (II.12) önkormányzati rendelethez </t>
  </si>
  <si>
    <t xml:space="preserve">22. melléklet az /2026. (II.12) önkormányzati rendelethez </t>
  </si>
  <si>
    <t>505701 Vagyongazdálkodás kiadásai (beruházási hiteltörlesztés, dologi kiadások: CIB hitel kamat, értékbecslés, kötbér)</t>
  </si>
  <si>
    <t>Külföldi Parkolási Iroda bírságbehajtás</t>
  </si>
  <si>
    <t>HIV/</t>
  </si>
  <si>
    <t>Épület energia és üzemeltetési szerződések, (Informatika, Víz, Gáz, villany, lift)</t>
  </si>
  <si>
    <t>505404 HÉVÜZ Kft (rendezvény, fesztivál)</t>
  </si>
  <si>
    <t>Bevételek Összesen</t>
  </si>
  <si>
    <t>1572/2 és 1572/4 hrsz megvásárlás (272m2)</t>
  </si>
  <si>
    <t>Egregyi Árpádkori Szt. Magdolna templom tervezés</t>
  </si>
  <si>
    <t>Kölcsey u. sorompók</t>
  </si>
  <si>
    <t>505502 Kölcsey u. sorompók</t>
  </si>
  <si>
    <t>Versenyképes járások -csapadékvíz elvezetés</t>
  </si>
  <si>
    <t>Hévíz Jókai utca csapadékvíz elvezetés(VJP)</t>
  </si>
  <si>
    <t>502249 Hévíz Jókai utca csapadékvíz elvezetés(VJP)</t>
  </si>
  <si>
    <t>68.</t>
  </si>
  <si>
    <t xml:space="preserve">502248 Egyregyi templom álagmegóvása </t>
  </si>
  <si>
    <t>505502 Város- és községgazdálkodás (Gyalogos átkelőhelyek)</t>
  </si>
  <si>
    <t>505901 Hévíz É-nyugati csapadékvíz elv. Árok, Kisfaludy utca mederburkolat</t>
  </si>
  <si>
    <t>1574 hrsz megvásárlás (1624m2)</t>
  </si>
  <si>
    <t>Hévíz Gyógyhely Védjegy</t>
  </si>
  <si>
    <t>Ingatlanértékesítés (812/19 hrsz ing. Eladás 231m2)</t>
  </si>
  <si>
    <t>Európa Sportrégiója Pályázat</t>
  </si>
  <si>
    <t>Európa Sportrégiója pályázat</t>
  </si>
  <si>
    <t>505813 Európa Sportrégiója pályázat</t>
  </si>
  <si>
    <t>Mihalik Viktor sportoló támogatása</t>
  </si>
  <si>
    <t>Zalai Lokálpatrióta Egyesület</t>
  </si>
  <si>
    <t>Egyéb felhalmozási tartalék</t>
  </si>
  <si>
    <t>Egyéb központi támogatás ()</t>
  </si>
  <si>
    <t>Otthontámogatási támogatás</t>
  </si>
  <si>
    <t>503106 Települési önkormányzatok helyi iparűzési adóbevétel többlete alapján teljesítendő befizetési kötelezettsége (1/2026. (VI.10.) PM rend)</t>
  </si>
  <si>
    <t xml:space="preserve">      8.1.7. Betétek megszüntetése (B817) (5200eFt)</t>
  </si>
  <si>
    <t xml:space="preserve">      9.1.6. Pénzeszközök lekötött bankbetétként elhelyezése (K916) (5200eFt)</t>
  </si>
  <si>
    <t xml:space="preserve">    5.  Egyéb működési célú kiadások (K5) 718 141</t>
  </si>
  <si>
    <t xml:space="preserve"> 1. melléklet az  /2026. (VI.24) önkormányzati rendelethez, 1. melléklet az 1/2026. (II.12) önkormányzati rendelethez </t>
  </si>
  <si>
    <t xml:space="preserve">17. melléklet az  /2026. (VI.24) önkormányzati rendelethez, 19. melléklet az 1/2026. (II.12) önkormányzati rendelethez </t>
  </si>
  <si>
    <t xml:space="preserve">16. melléklet az  /2026. (VI.24) önkormányzati rendelethez, 17. melléklet az 1/2026. (II.12) önkormányzati rendelethez </t>
  </si>
  <si>
    <t xml:space="preserve">15. melléklet az  /2026. (VI.24) önkormányzati rendelethez, 16. melléklet az 1/2026. (II.12) önkormányzati rendelethez </t>
  </si>
  <si>
    <t xml:space="preserve">14. melléklet az  /2026. (VI.24) önkormányzati rendelethez, 15. melléklet az 1/2026. (II.12) önkormányzati rendelethez </t>
  </si>
  <si>
    <t xml:space="preserve">13. melléklet az  /2026. (VI.24) önkormányzati rendelethez, 14. melléklet az 1/2026. (II.12) önkormányzati rendelethez </t>
  </si>
  <si>
    <t xml:space="preserve">12. melléklet az  /2026. (VI.24) önkormányzati rendelethez, 13. melléklet az 1/2026. (II.12) önkormányzati rendelethez </t>
  </si>
  <si>
    <t xml:space="preserve">11. melléklet az  /2026. (VI.24) önkormányzati rendelethez, 12. melléklet az 1/2026. (II.12) önkormányzati rendelethez </t>
  </si>
  <si>
    <t xml:space="preserve">10. melléklet az  /2026. (VI.24) önkormányzati rendelethez, 11. melléklet az 1/2026. (II.12) önkormányzati rendelethez </t>
  </si>
  <si>
    <t xml:space="preserve">9. melléklet az  /2026. (VI.24) önkormányzati rendelethez, 10. melléklet az 1/2026. (II.12) önkormányzati rendelethez </t>
  </si>
  <si>
    <t xml:space="preserve">8. melléklet az  /2026. (VI.24) önkormányzati rendelethez, 9. melléklet az 1/2026. (II.12) önkormányzati rendelethez </t>
  </si>
  <si>
    <t xml:space="preserve">7. melléklet az  /2026. (VI.24) önkormányzati rendelethez, 8. melléklet az 1/2026. (II.12) önkormányzati rendelethez </t>
  </si>
  <si>
    <t xml:space="preserve">6. melléklet az  /2026. (VI.24) önkormányzati rendelethez, 7. melléklet az 1/2026. (II.12) önkormányzati rendelethez </t>
  </si>
  <si>
    <t xml:space="preserve">5. melléklet az  /2026. (VI.24) önkormányzati rendelethez, 6. melléklet az 1/2026. (II.12) önkormányzati rendelethez </t>
  </si>
  <si>
    <t xml:space="preserve">4. melléklet az  /2026. (VI.24) önkormányzati rendelethez, 5. melléklet az 1/2026. (II.12) önkormányzati rendelethez </t>
  </si>
  <si>
    <t xml:space="preserve">3. melléklet az  /2026. (VI.24) önkormányzati rendelethez, 4. melléklet az 1/2026. (II.12) önkormányzati rendelethez </t>
  </si>
  <si>
    <t xml:space="preserve">2. melléklet az  /2026. (VI.24) önkormányzati rendelethez,  3. melléklet az 1/2026. (II.12) önkormányzati rendelethez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</si>
</sst>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"/>
    <numFmt numFmtId="165" formatCode="m&quot;. &quot;d\.;@"/>
    <numFmt numFmtId="166" formatCode="0.0"/>
    <numFmt numFmtId="167" formatCode="#,##0\ _F_t"/>
    <numFmt numFmtId="168" formatCode="#,##0\ &quot;Ft&quot;"/>
  </numFmts>
  <fonts count="135" x14ac:knownFonts="1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1"/>
      <color indexed="60"/>
      <name val="Calibri"/>
      <family val="2"/>
      <charset val="238"/>
    </font>
    <font>
      <sz val="10"/>
      <name val="MS Sans Serif"/>
      <family val="2"/>
      <charset val="238"/>
    </font>
    <font>
      <sz val="10"/>
      <name val="Arial CE"/>
      <family val="2"/>
      <charset val="238"/>
    </font>
    <font>
      <sz val="12"/>
      <name val="Times New Roman"/>
      <family val="1"/>
      <charset val="238"/>
    </font>
    <font>
      <b/>
      <sz val="11"/>
      <color indexed="8"/>
      <name val="Calibri"/>
      <family val="2"/>
      <charset val="238"/>
    </font>
    <font>
      <sz val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b/>
      <sz val="8"/>
      <color indexed="8"/>
      <name val="Times New Roman"/>
      <family val="1"/>
      <charset val="238"/>
    </font>
    <font>
      <sz val="8"/>
      <color indexed="8"/>
      <name val="Times New Roman"/>
      <family val="1"/>
      <charset val="238"/>
    </font>
    <font>
      <b/>
      <sz val="8"/>
      <name val="Times New Roman"/>
      <family val="1"/>
      <charset val="238"/>
    </font>
    <font>
      <sz val="9"/>
      <name val="Times New Roman"/>
      <family val="1"/>
      <charset val="238"/>
    </font>
    <font>
      <sz val="9"/>
      <name val="Arial CE"/>
      <family val="2"/>
      <charset val="238"/>
    </font>
    <font>
      <sz val="8"/>
      <name val="Arial"/>
      <family val="2"/>
      <charset val="238"/>
    </font>
    <font>
      <i/>
      <sz val="8"/>
      <color indexed="8"/>
      <name val="Times New Roman"/>
      <family val="1"/>
      <charset val="238"/>
    </font>
    <font>
      <sz val="8"/>
      <name val="Times New Roman"/>
      <family val="1"/>
      <charset val="238"/>
    </font>
    <font>
      <b/>
      <i/>
      <sz val="8"/>
      <color indexed="8"/>
      <name val="Times New Roman"/>
      <family val="1"/>
      <charset val="238"/>
    </font>
    <font>
      <i/>
      <sz val="8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i/>
      <sz val="12"/>
      <color indexed="8"/>
      <name val="Times New Roman"/>
      <family val="1"/>
      <charset val="238"/>
    </font>
    <font>
      <b/>
      <i/>
      <sz val="12"/>
      <color indexed="8"/>
      <name val="Times New Roman"/>
      <family val="1"/>
      <charset val="238"/>
    </font>
    <font>
      <b/>
      <i/>
      <sz val="12"/>
      <name val="Times New Roman"/>
      <family val="1"/>
      <charset val="238"/>
    </font>
    <font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7"/>
      <color indexed="8"/>
      <name val="Times New Roman"/>
      <family val="1"/>
      <charset val="238"/>
    </font>
    <font>
      <sz val="7"/>
      <name val="Times New Roman"/>
      <family val="1"/>
      <charset val="238"/>
    </font>
    <font>
      <b/>
      <sz val="7"/>
      <name val="Times New Roman"/>
      <family val="1"/>
      <charset val="238"/>
    </font>
    <font>
      <i/>
      <sz val="7"/>
      <color indexed="8"/>
      <name val="Times New Roman"/>
      <family val="1"/>
      <charset val="238"/>
    </font>
    <font>
      <b/>
      <sz val="7"/>
      <color indexed="8"/>
      <name val="Times New Roman"/>
      <family val="1"/>
      <charset val="238"/>
    </font>
    <font>
      <b/>
      <i/>
      <sz val="8"/>
      <name val="Times New Roman"/>
      <family val="1"/>
      <charset val="238"/>
    </font>
    <font>
      <sz val="10"/>
      <name val="Arial"/>
      <family val="2"/>
      <charset val="238"/>
    </font>
    <font>
      <b/>
      <i/>
      <sz val="7"/>
      <color indexed="8"/>
      <name val="Times New Roman"/>
      <family val="1"/>
      <charset val="238"/>
    </font>
    <font>
      <b/>
      <sz val="6"/>
      <color indexed="8"/>
      <name val="Times New Roman"/>
      <family val="1"/>
      <charset val="238"/>
    </font>
    <font>
      <sz val="10"/>
      <name val="Arial CE"/>
      <charset val="238"/>
    </font>
    <font>
      <b/>
      <sz val="8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6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8"/>
      <color indexed="8"/>
      <name val="Times New Roman"/>
      <family val="1"/>
      <charset val="238"/>
    </font>
    <font>
      <sz val="6"/>
      <color indexed="8"/>
      <name val="Times New Roman"/>
      <family val="1"/>
      <charset val="238"/>
    </font>
    <font>
      <b/>
      <sz val="6"/>
      <name val="Times New Roman"/>
      <family val="1"/>
      <charset val="238"/>
    </font>
    <font>
      <sz val="8"/>
      <name val="Arial"/>
      <family val="2"/>
      <charset val="238"/>
    </font>
    <font>
      <sz val="12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u/>
      <sz val="12"/>
      <name val="Times New Roman"/>
      <family val="1"/>
      <charset val="238"/>
    </font>
    <font>
      <b/>
      <sz val="10"/>
      <color indexed="9"/>
      <name val="Times New Roman"/>
      <family val="1"/>
      <charset val="238"/>
    </font>
    <font>
      <b/>
      <sz val="9"/>
      <name val="Times New Roman"/>
      <family val="1"/>
      <charset val="238"/>
    </font>
    <font>
      <i/>
      <sz val="9"/>
      <name val="Times New Roman"/>
      <family val="1"/>
      <charset val="238"/>
    </font>
    <font>
      <sz val="12"/>
      <color theme="1"/>
      <name val="Arial"/>
      <family val="2"/>
      <charset val="238"/>
    </font>
    <font>
      <sz val="7"/>
      <color rgb="FFFF0000"/>
      <name val="Times New Roman"/>
      <family val="1"/>
      <charset val="238"/>
    </font>
    <font>
      <sz val="9"/>
      <color rgb="FFFF000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8"/>
      <color rgb="FF0070C0"/>
      <name val="Times New Roman"/>
      <family val="1"/>
      <charset val="238"/>
    </font>
    <font>
      <sz val="8"/>
      <color rgb="FFFF0000"/>
      <name val="Times New Roman"/>
      <family val="1"/>
      <charset val="238"/>
    </font>
    <font>
      <b/>
      <sz val="9"/>
      <color rgb="FFFF0000"/>
      <name val="Times New Roman"/>
      <family val="1"/>
      <charset val="238"/>
    </font>
    <font>
      <sz val="9"/>
      <color rgb="FFFF0000"/>
      <name val="Arial CE"/>
      <family val="2"/>
      <charset val="238"/>
    </font>
    <font>
      <sz val="12"/>
      <color rgb="FFFF0000"/>
      <name val="Times New Roman"/>
      <family val="1"/>
      <charset val="238"/>
    </font>
    <font>
      <b/>
      <sz val="8"/>
      <color rgb="FFFF0000"/>
      <name val="Times New Roman"/>
      <family val="1"/>
      <charset val="238"/>
    </font>
    <font>
      <i/>
      <sz val="7"/>
      <name val="Times New Roman"/>
      <family val="1"/>
      <charset val="238"/>
    </font>
    <font>
      <b/>
      <i/>
      <sz val="7"/>
      <name val="Times New Roman"/>
      <family val="1"/>
      <charset val="238"/>
    </font>
    <font>
      <b/>
      <sz val="7"/>
      <color rgb="FF0070C0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8"/>
      <color indexed="8"/>
      <name val="Bernard MT Condensed"/>
      <family val="1"/>
    </font>
    <font>
      <i/>
      <sz val="10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i/>
      <sz val="10"/>
      <name val="Times New Roman"/>
      <family val="1"/>
      <charset val="238"/>
    </font>
    <font>
      <sz val="8"/>
      <color rgb="FF00B0F0"/>
      <name val="Times New Roman"/>
      <family val="1"/>
      <charset val="238"/>
    </font>
    <font>
      <i/>
      <sz val="9"/>
      <color rgb="FFFF0000"/>
      <name val="Times New Roman"/>
      <family val="1"/>
      <charset val="238"/>
    </font>
    <font>
      <b/>
      <i/>
      <sz val="9"/>
      <name val="Times New Roman"/>
      <family val="1"/>
      <charset val="238"/>
    </font>
    <font>
      <i/>
      <sz val="8"/>
      <color rgb="FFFF0000"/>
      <name val="Times New Roman"/>
      <family val="1"/>
      <charset val="238"/>
    </font>
    <font>
      <b/>
      <sz val="7"/>
      <color rgb="FFFF0000"/>
      <name val="Times New Roman"/>
      <family val="1"/>
      <charset val="238"/>
    </font>
    <font>
      <sz val="9"/>
      <color rgb="FF00B0F0"/>
      <name val="Arial CE"/>
      <family val="2"/>
      <charset val="238"/>
    </font>
    <font>
      <b/>
      <i/>
      <sz val="7"/>
      <color rgb="FFFF0000"/>
      <name val="Times New Roman"/>
      <family val="1"/>
      <charset val="238"/>
    </font>
    <font>
      <b/>
      <i/>
      <u/>
      <sz val="9"/>
      <name val="Times New Roman"/>
      <family val="1"/>
      <charset val="238"/>
    </font>
    <font>
      <sz val="9"/>
      <color rgb="FFC00000"/>
      <name val="Times New Roman"/>
      <family val="1"/>
      <charset val="238"/>
    </font>
    <font>
      <sz val="9"/>
      <color rgb="FF7030A0"/>
      <name val="Arial CE"/>
      <family val="2"/>
      <charset val="238"/>
    </font>
    <font>
      <sz val="9"/>
      <color rgb="FF7030A0"/>
      <name val="Times New Roman"/>
      <family val="1"/>
      <charset val="238"/>
    </font>
    <font>
      <sz val="10"/>
      <color rgb="FF7030A0"/>
      <name val="Times New Roman"/>
      <family val="1"/>
      <charset val="238"/>
    </font>
    <font>
      <i/>
      <sz val="8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i/>
      <sz val="6"/>
      <color indexed="8"/>
      <name val="Times New Roman"/>
      <family val="1"/>
      <charset val="238"/>
    </font>
    <font>
      <sz val="7"/>
      <color theme="1"/>
      <name val="Times New Roman"/>
      <family val="1"/>
      <charset val="238"/>
    </font>
    <font>
      <b/>
      <i/>
      <sz val="8"/>
      <color theme="1"/>
      <name val="Times New Roman"/>
      <family val="1"/>
      <charset val="238"/>
    </font>
    <font>
      <i/>
      <sz val="8"/>
      <color theme="9" tint="-0.249977111117893"/>
      <name val="Times New Roman"/>
      <family val="1"/>
      <charset val="238"/>
    </font>
    <font>
      <sz val="9"/>
      <color theme="9" tint="-0.249977111117893"/>
      <name val="Arial CE"/>
      <family val="2"/>
      <charset val="238"/>
    </font>
    <font>
      <b/>
      <sz val="9"/>
      <name val="Arial CE"/>
      <charset val="238"/>
    </font>
    <font>
      <b/>
      <sz val="9"/>
      <color rgb="FFFF0000"/>
      <name val="Arial CE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2"/>
      <color rgb="FFFF0000"/>
      <name val="Times New Roman"/>
      <family val="1"/>
      <charset val="238"/>
    </font>
    <font>
      <i/>
      <sz val="6"/>
      <name val="Times New Roman"/>
      <family val="1"/>
      <charset val="238"/>
    </font>
    <font>
      <i/>
      <sz val="11"/>
      <name val="Calibri"/>
      <family val="2"/>
      <charset val="238"/>
      <scheme val="minor"/>
    </font>
    <font>
      <b/>
      <sz val="10"/>
      <name val="Times New Roman"/>
      <family val="1"/>
      <charset val="238"/>
    </font>
    <font>
      <b/>
      <i/>
      <sz val="11"/>
      <name val="Times New Roman"/>
      <family val="1"/>
      <charset val="238"/>
    </font>
    <font>
      <b/>
      <u/>
      <sz val="10"/>
      <name val="Times New Roman"/>
      <family val="1"/>
      <charset val="238"/>
    </font>
    <font>
      <b/>
      <u/>
      <sz val="6"/>
      <name val="Times New Roman"/>
      <family val="1"/>
      <charset val="238"/>
    </font>
    <font>
      <u/>
      <sz val="11"/>
      <name val="Times New Roman"/>
      <family val="1"/>
      <charset val="238"/>
    </font>
    <font>
      <sz val="6"/>
      <name val="Arial"/>
      <family val="2"/>
      <charset val="238"/>
    </font>
    <font>
      <b/>
      <sz val="6"/>
      <name val="Arial"/>
      <family val="2"/>
      <charset val="238"/>
    </font>
    <font>
      <b/>
      <i/>
      <u/>
      <sz val="8"/>
      <name val="Times New Roman"/>
      <family val="1"/>
      <charset val="238"/>
    </font>
    <font>
      <i/>
      <u/>
      <sz val="8"/>
      <name val="Times New Roman"/>
      <family val="1"/>
      <charset val="238"/>
    </font>
    <font>
      <b/>
      <i/>
      <u/>
      <sz val="12"/>
      <name val="Times New Roman"/>
      <family val="1"/>
      <charset val="238"/>
    </font>
    <font>
      <b/>
      <u/>
      <sz val="9"/>
      <name val="Times New Roman"/>
      <family val="1"/>
      <charset val="238"/>
    </font>
    <font>
      <i/>
      <sz val="10"/>
      <name val="Arial"/>
      <family val="2"/>
      <charset val="238"/>
    </font>
    <font>
      <i/>
      <sz val="11"/>
      <name val="Times New Roman"/>
      <family val="1"/>
      <charset val="238"/>
    </font>
    <font>
      <sz val="8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i/>
      <sz val="4"/>
      <name val="Times New Roman"/>
      <family val="1"/>
      <charset val="238"/>
    </font>
    <font>
      <sz val="6"/>
      <color rgb="FFFF0000"/>
      <name val="Times New Roman"/>
      <family val="1"/>
      <charset val="238"/>
    </font>
    <font>
      <b/>
      <i/>
      <sz val="10"/>
      <name val="Arial CE"/>
      <charset val="238"/>
    </font>
    <font>
      <b/>
      <sz val="9"/>
      <color rgb="FFFF0000"/>
      <name val="Arial CE"/>
      <family val="2"/>
      <charset val="238"/>
    </font>
    <font>
      <b/>
      <sz val="9"/>
      <color rgb="FFFF0000"/>
      <name val="Arial"/>
      <family val="2"/>
      <charset val="238"/>
    </font>
    <font>
      <b/>
      <sz val="6"/>
      <color rgb="FF002060"/>
      <name val="Times New Roman"/>
      <family val="1"/>
      <charset val="238"/>
    </font>
    <font>
      <b/>
      <sz val="10"/>
      <color rgb="FF002060"/>
      <name val="Arial"/>
      <family val="2"/>
      <charset val="238"/>
    </font>
  </fonts>
  <fills count="28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16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medium">
        <color indexed="8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8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8"/>
      </top>
      <bottom style="medium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 style="thin">
        <color indexed="64"/>
      </right>
      <top style="medium">
        <color indexed="8"/>
      </top>
      <bottom/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medium">
        <color indexed="8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thin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/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90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7" borderId="1" applyNumberFormat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0" fontId="9" fillId="0" borderId="0" applyNumberFormat="0" applyFill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8" fillId="21" borderId="2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6" fillId="7" borderId="1" applyNumberFormat="0" applyAlignment="0" applyProtection="0"/>
    <xf numFmtId="0" fontId="49" fillId="22" borderId="7" applyNumberFormat="0" applyAlignment="0" applyProtection="0"/>
    <xf numFmtId="0" fontId="15" fillId="4" borderId="0" applyNumberFormat="0" applyBorder="0" applyAlignment="0" applyProtection="0"/>
    <xf numFmtId="0" fontId="17" fillId="20" borderId="8" applyNumberFormat="0" applyAlignment="0" applyProtection="0"/>
    <xf numFmtId="0" fontId="16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8" fillId="23" borderId="0" applyNumberFormat="0" applyBorder="0" applyAlignment="0" applyProtection="0"/>
    <xf numFmtId="0" fontId="49" fillId="0" borderId="0"/>
    <xf numFmtId="0" fontId="68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0" fillId="0" borderId="0"/>
    <xf numFmtId="0" fontId="52" fillId="0" borderId="0"/>
    <xf numFmtId="0" fontId="21" fillId="0" borderId="0"/>
    <xf numFmtId="0" fontId="61" fillId="0" borderId="0"/>
    <xf numFmtId="0" fontId="20" fillId="0" borderId="0"/>
    <xf numFmtId="0" fontId="19" fillId="0" borderId="0"/>
    <xf numFmtId="0" fontId="49" fillId="22" borderId="7" applyNumberFormat="0" applyAlignment="0" applyProtection="0"/>
    <xf numFmtId="0" fontId="17" fillId="20" borderId="8" applyNumberFormat="0" applyAlignment="0" applyProtection="0"/>
    <xf numFmtId="0" fontId="22" fillId="0" borderId="9" applyNumberFormat="0" applyFill="0" applyAlignment="0" applyProtection="0"/>
    <xf numFmtId="0" fontId="5" fillId="3" borderId="0" applyNumberFormat="0" applyBorder="0" applyAlignment="0" applyProtection="0"/>
    <xf numFmtId="0" fontId="18" fillId="23" borderId="0" applyNumberFormat="0" applyBorder="0" applyAlignment="0" applyProtection="0"/>
    <xf numFmtId="0" fontId="7" fillId="20" borderId="1" applyNumberFormat="0" applyAlignment="0" applyProtection="0"/>
    <xf numFmtId="0" fontId="9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" fillId="0" borderId="0"/>
  </cellStyleXfs>
  <cellXfs count="1473">
    <xf numFmtId="0" fontId="0" fillId="0" borderId="0" xfId="0"/>
    <xf numFmtId="0" fontId="29" fillId="0" borderId="0" xfId="71" applyFont="1" applyAlignment="1">
      <alignment vertical="center"/>
    </xf>
    <xf numFmtId="0" fontId="30" fillId="0" borderId="0" xfId="0" applyFont="1"/>
    <xf numFmtId="0" fontId="32" fillId="0" borderId="0" xfId="0" applyFont="1"/>
    <xf numFmtId="0" fontId="27" fillId="0" borderId="0" xfId="0" applyFont="1"/>
    <xf numFmtId="0" fontId="34" fillId="0" borderId="0" xfId="0" applyFont="1"/>
    <xf numFmtId="0" fontId="36" fillId="0" borderId="0" xfId="0" applyFont="1"/>
    <xf numFmtId="0" fontId="37" fillId="0" borderId="12" xfId="0" applyFont="1" applyBorder="1" applyAlignment="1">
      <alignment horizontal="center"/>
    </xf>
    <xf numFmtId="0" fontId="36" fillId="0" borderId="0" xfId="0" applyFont="1" applyAlignment="1">
      <alignment wrapText="1"/>
    </xf>
    <xf numFmtId="0" fontId="37" fillId="0" borderId="0" xfId="0" applyFont="1"/>
    <xf numFmtId="0" fontId="21" fillId="0" borderId="0" xfId="0" applyFont="1"/>
    <xf numFmtId="0" fontId="42" fillId="0" borderId="0" xfId="0" applyFont="1"/>
    <xf numFmtId="0" fontId="44" fillId="0" borderId="0" xfId="0" applyFont="1"/>
    <xf numFmtId="0" fontId="43" fillId="0" borderId="0" xfId="0" applyFont="1"/>
    <xf numFmtId="3" fontId="43" fillId="0" borderId="0" xfId="0" applyNumberFormat="1" applyFont="1"/>
    <xf numFmtId="0" fontId="27" fillId="0" borderId="0" xfId="0" applyFont="1" applyAlignment="1">
      <alignment horizontal="center" vertical="center"/>
    </xf>
    <xf numFmtId="0" fontId="48" fillId="0" borderId="0" xfId="0" applyFont="1"/>
    <xf numFmtId="3" fontId="31" fillId="0" borderId="0" xfId="0" applyNumberFormat="1" applyFont="1"/>
    <xf numFmtId="3" fontId="47" fillId="0" borderId="0" xfId="0" applyNumberFormat="1" applyFont="1"/>
    <xf numFmtId="3" fontId="43" fillId="0" borderId="0" xfId="0" applyNumberFormat="1" applyFont="1" applyAlignment="1">
      <alignment wrapText="1"/>
    </xf>
    <xf numFmtId="3" fontId="47" fillId="0" borderId="19" xfId="0" applyNumberFormat="1" applyFont="1" applyBorder="1"/>
    <xf numFmtId="3" fontId="43" fillId="0" borderId="20" xfId="0" applyNumberFormat="1" applyFont="1" applyBorder="1"/>
    <xf numFmtId="3" fontId="47" fillId="0" borderId="20" xfId="0" applyNumberFormat="1" applyFont="1" applyBorder="1"/>
    <xf numFmtId="0" fontId="26" fillId="0" borderId="0" xfId="0" applyFont="1"/>
    <xf numFmtId="3" fontId="26" fillId="0" borderId="0" xfId="0" applyNumberFormat="1" applyFont="1"/>
    <xf numFmtId="3" fontId="31" fillId="0" borderId="0" xfId="0" applyNumberFormat="1" applyFont="1" applyAlignment="1">
      <alignment horizontal="right"/>
    </xf>
    <xf numFmtId="0" fontId="25" fillId="0" borderId="26" xfId="0" applyFont="1" applyBorder="1" applyAlignment="1">
      <alignment horizontal="center" vertical="center"/>
    </xf>
    <xf numFmtId="3" fontId="25" fillId="0" borderId="28" xfId="0" applyNumberFormat="1" applyFont="1" applyBorder="1" applyAlignment="1">
      <alignment horizontal="center" vertical="center"/>
    </xf>
    <xf numFmtId="0" fontId="47" fillId="0" borderId="14" xfId="0" applyFont="1" applyBorder="1"/>
    <xf numFmtId="3" fontId="25" fillId="0" borderId="14" xfId="0" applyNumberFormat="1" applyFont="1" applyBorder="1"/>
    <xf numFmtId="3" fontId="43" fillId="0" borderId="0" xfId="74" applyNumberFormat="1" applyFont="1"/>
    <xf numFmtId="0" fontId="46" fillId="0" borderId="0" xfId="0" applyFont="1"/>
    <xf numFmtId="3" fontId="26" fillId="0" borderId="20" xfId="0" applyNumberFormat="1" applyFont="1" applyBorder="1"/>
    <xf numFmtId="3" fontId="31" fillId="0" borderId="20" xfId="0" applyNumberFormat="1" applyFont="1" applyBorder="1"/>
    <xf numFmtId="3" fontId="25" fillId="0" borderId="0" xfId="0" applyNumberFormat="1" applyFont="1"/>
    <xf numFmtId="0" fontId="31" fillId="0" borderId="0" xfId="0" applyFont="1"/>
    <xf numFmtId="0" fontId="50" fillId="0" borderId="0" xfId="0" applyFont="1"/>
    <xf numFmtId="3" fontId="50" fillId="0" borderId="20" xfId="0" applyNumberFormat="1" applyFont="1" applyBorder="1"/>
    <xf numFmtId="0" fontId="25" fillId="0" borderId="0" xfId="0" applyFont="1"/>
    <xf numFmtId="3" fontId="25" fillId="0" borderId="20" xfId="0" applyNumberFormat="1" applyFont="1" applyBorder="1"/>
    <xf numFmtId="0" fontId="26" fillId="0" borderId="20" xfId="0" applyFont="1" applyBorder="1"/>
    <xf numFmtId="0" fontId="25" fillId="0" borderId="0" xfId="0" applyFont="1" applyAlignment="1">
      <alignment horizontal="center" vertical="center"/>
    </xf>
    <xf numFmtId="0" fontId="33" fillId="0" borderId="0" xfId="0" applyFont="1"/>
    <xf numFmtId="3" fontId="27" fillId="0" borderId="0" xfId="0" applyNumberFormat="1" applyFont="1"/>
    <xf numFmtId="0" fontId="32" fillId="0" borderId="20" xfId="0" applyFont="1" applyBorder="1"/>
    <xf numFmtId="0" fontId="37" fillId="0" borderId="0" xfId="0" applyFont="1" applyAlignment="1">
      <alignment horizontal="center"/>
    </xf>
    <xf numFmtId="0" fontId="37" fillId="0" borderId="0" xfId="0" applyFont="1" applyAlignment="1">
      <alignment horizontal="center" wrapText="1"/>
    </xf>
    <xf numFmtId="3" fontId="25" fillId="0" borderId="34" xfId="0" applyNumberFormat="1" applyFont="1" applyBorder="1" applyAlignment="1">
      <alignment horizontal="center" vertical="center" wrapText="1"/>
    </xf>
    <xf numFmtId="0" fontId="36" fillId="0" borderId="24" xfId="0" applyFont="1" applyBorder="1"/>
    <xf numFmtId="0" fontId="36" fillId="0" borderId="0" xfId="0" applyFont="1" applyAlignment="1">
      <alignment horizontal="left"/>
    </xf>
    <xf numFmtId="0" fontId="36" fillId="0" borderId="0" xfId="0" applyFont="1" applyAlignment="1">
      <alignment horizontal="left" wrapText="1"/>
    </xf>
    <xf numFmtId="3" fontId="37" fillId="0" borderId="24" xfId="0" applyNumberFormat="1" applyFont="1" applyBorder="1"/>
    <xf numFmtId="3" fontId="44" fillId="0" borderId="0" xfId="0" applyNumberFormat="1" applyFont="1"/>
    <xf numFmtId="3" fontId="32" fillId="0" borderId="0" xfId="0" applyNumberFormat="1" applyFont="1"/>
    <xf numFmtId="3" fontId="54" fillId="0" borderId="0" xfId="0" applyNumberFormat="1" applyFont="1"/>
    <xf numFmtId="0" fontId="37" fillId="0" borderId="25" xfId="0" applyFont="1" applyBorder="1" applyAlignment="1">
      <alignment wrapText="1"/>
    </xf>
    <xf numFmtId="0" fontId="57" fillId="0" borderId="0" xfId="0" applyFont="1"/>
    <xf numFmtId="3" fontId="44" fillId="0" borderId="0" xfId="74" applyNumberFormat="1" applyFont="1"/>
    <xf numFmtId="3" fontId="34" fillId="0" borderId="0" xfId="0" applyNumberFormat="1" applyFont="1"/>
    <xf numFmtId="0" fontId="36" fillId="0" borderId="0" xfId="73" applyFont="1"/>
    <xf numFmtId="0" fontId="21" fillId="0" borderId="0" xfId="73" applyFont="1"/>
    <xf numFmtId="0" fontId="37" fillId="0" borderId="0" xfId="73" applyFont="1"/>
    <xf numFmtId="0" fontId="42" fillId="0" borderId="0" xfId="73" applyFont="1"/>
    <xf numFmtId="0" fontId="39" fillId="0" borderId="0" xfId="73" applyFont="1"/>
    <xf numFmtId="0" fontId="40" fillId="0" borderId="0" xfId="73" applyFont="1"/>
    <xf numFmtId="0" fontId="23" fillId="0" borderId="0" xfId="77" applyFont="1"/>
    <xf numFmtId="0" fontId="21" fillId="0" borderId="0" xfId="77" applyFont="1"/>
    <xf numFmtId="0" fontId="42" fillId="0" borderId="0" xfId="77" applyFont="1"/>
    <xf numFmtId="0" fontId="21" fillId="0" borderId="0" xfId="77" applyFont="1" applyAlignment="1">
      <alignment horizontal="center"/>
    </xf>
    <xf numFmtId="0" fontId="35" fillId="0" borderId="0" xfId="77" applyFont="1"/>
    <xf numFmtId="0" fontId="56" fillId="0" borderId="0" xfId="77" applyFont="1"/>
    <xf numFmtId="0" fontId="35" fillId="0" borderId="0" xfId="73" applyFont="1"/>
    <xf numFmtId="0" fontId="41" fillId="0" borderId="0" xfId="77" applyFont="1"/>
    <xf numFmtId="3" fontId="41" fillId="0" borderId="0" xfId="77" applyNumberFormat="1" applyFont="1"/>
    <xf numFmtId="9" fontId="41" fillId="0" borderId="0" xfId="77" applyNumberFormat="1" applyFont="1" applyAlignment="1">
      <alignment horizontal="right"/>
    </xf>
    <xf numFmtId="3" fontId="42" fillId="0" borderId="0" xfId="77" applyNumberFormat="1" applyFont="1"/>
    <xf numFmtId="0" fontId="42" fillId="0" borderId="0" xfId="77" applyFont="1" applyAlignment="1">
      <alignment horizontal="right"/>
    </xf>
    <xf numFmtId="3" fontId="43" fillId="0" borderId="51" xfId="74" applyNumberFormat="1" applyFont="1" applyBorder="1"/>
    <xf numFmtId="3" fontId="31" fillId="0" borderId="51" xfId="0" applyNumberFormat="1" applyFont="1" applyBorder="1"/>
    <xf numFmtId="3" fontId="26" fillId="0" borderId="51" xfId="0" applyNumberFormat="1" applyFont="1" applyBorder="1"/>
    <xf numFmtId="3" fontId="27" fillId="0" borderId="51" xfId="0" applyNumberFormat="1" applyFont="1" applyBorder="1"/>
    <xf numFmtId="3" fontId="33" fillId="0" borderId="51" xfId="0" applyNumberFormat="1" applyFont="1" applyBorder="1"/>
    <xf numFmtId="3" fontId="25" fillId="0" borderId="51" xfId="0" applyNumberFormat="1" applyFont="1" applyBorder="1"/>
    <xf numFmtId="3" fontId="26" fillId="0" borderId="53" xfId="0" applyNumberFormat="1" applyFont="1" applyBorder="1"/>
    <xf numFmtId="3" fontId="25" fillId="0" borderId="55" xfId="0" applyNumberFormat="1" applyFont="1" applyBorder="1"/>
    <xf numFmtId="0" fontId="41" fillId="0" borderId="0" xfId="73" applyFont="1" applyAlignment="1">
      <alignment horizontal="right"/>
    </xf>
    <xf numFmtId="0" fontId="42" fillId="0" borderId="0" xfId="73" applyFont="1" applyAlignment="1">
      <alignment horizontal="center"/>
    </xf>
    <xf numFmtId="0" fontId="40" fillId="0" borderId="0" xfId="73" applyFont="1" applyAlignment="1">
      <alignment horizontal="center"/>
    </xf>
    <xf numFmtId="0" fontId="40" fillId="0" borderId="0" xfId="73" applyFont="1" applyAlignment="1">
      <alignment horizontal="right"/>
    </xf>
    <xf numFmtId="0" fontId="42" fillId="0" borderId="22" xfId="73" applyFont="1" applyBorder="1" applyAlignment="1">
      <alignment horizontal="center"/>
    </xf>
    <xf numFmtId="0" fontId="42" fillId="0" borderId="22" xfId="73" applyFont="1" applyBorder="1" applyAlignment="1">
      <alignment horizontal="center" vertical="center" wrapText="1"/>
    </xf>
    <xf numFmtId="3" fontId="32" fillId="0" borderId="53" xfId="0" applyNumberFormat="1" applyFont="1" applyBorder="1"/>
    <xf numFmtId="3" fontId="44" fillId="0" borderId="51" xfId="74" applyNumberFormat="1" applyFont="1" applyBorder="1"/>
    <xf numFmtId="3" fontId="44" fillId="0" borderId="51" xfId="0" applyNumberFormat="1" applyFont="1" applyBorder="1"/>
    <xf numFmtId="3" fontId="32" fillId="0" borderId="51" xfId="0" applyNumberFormat="1" applyFont="1" applyBorder="1"/>
    <xf numFmtId="3" fontId="34" fillId="0" borderId="51" xfId="0" applyNumberFormat="1" applyFont="1" applyBorder="1"/>
    <xf numFmtId="3" fontId="48" fillId="0" borderId="51" xfId="0" applyNumberFormat="1" applyFont="1" applyBorder="1"/>
    <xf numFmtId="0" fontId="27" fillId="0" borderId="51" xfId="0" applyFont="1" applyBorder="1"/>
    <xf numFmtId="3" fontId="44" fillId="0" borderId="20" xfId="0" applyNumberFormat="1" applyFont="1" applyBorder="1"/>
    <xf numFmtId="3" fontId="25" fillId="0" borderId="50" xfId="0" applyNumberFormat="1" applyFont="1" applyBorder="1"/>
    <xf numFmtId="0" fontId="25" fillId="0" borderId="25" xfId="0" applyFont="1" applyBorder="1"/>
    <xf numFmtId="0" fontId="27" fillId="0" borderId="20" xfId="0" applyFont="1" applyBorder="1"/>
    <xf numFmtId="0" fontId="25" fillId="0" borderId="20" xfId="0" applyFont="1" applyBorder="1"/>
    <xf numFmtId="3" fontId="45" fillId="0" borderId="51" xfId="0" applyNumberFormat="1" applyFont="1" applyBorder="1"/>
    <xf numFmtId="0" fontId="33" fillId="0" borderId="20" xfId="0" applyFont="1" applyBorder="1"/>
    <xf numFmtId="3" fontId="58" fillId="0" borderId="0" xfId="0" applyNumberFormat="1" applyFont="1"/>
    <xf numFmtId="0" fontId="58" fillId="0" borderId="0" xfId="0" applyFont="1"/>
    <xf numFmtId="4" fontId="28" fillId="0" borderId="22" xfId="71" applyNumberFormat="1" applyFont="1" applyBorder="1" applyAlignment="1">
      <alignment vertical="center"/>
    </xf>
    <xf numFmtId="3" fontId="28" fillId="0" borderId="22" xfId="71" applyNumberFormat="1" applyFont="1" applyBorder="1" applyAlignment="1">
      <alignment vertical="center"/>
    </xf>
    <xf numFmtId="3" fontId="23" fillId="0" borderId="22" xfId="71" applyNumberFormat="1" applyFont="1" applyBorder="1" applyAlignment="1">
      <alignment vertical="center"/>
    </xf>
    <xf numFmtId="0" fontId="28" fillId="0" borderId="22" xfId="71" applyFont="1" applyBorder="1" applyAlignment="1">
      <alignment vertical="center"/>
    </xf>
    <xf numFmtId="3" fontId="25" fillId="0" borderId="67" xfId="0" applyNumberFormat="1" applyFont="1" applyBorder="1"/>
    <xf numFmtId="3" fontId="58" fillId="0" borderId="0" xfId="0" applyNumberFormat="1" applyFont="1" applyAlignment="1">
      <alignment wrapText="1"/>
    </xf>
    <xf numFmtId="0" fontId="25" fillId="0" borderId="20" xfId="0" applyFont="1" applyBorder="1" applyAlignment="1">
      <alignment horizontal="center" vertical="center"/>
    </xf>
    <xf numFmtId="3" fontId="32" fillId="0" borderId="20" xfId="0" applyNumberFormat="1" applyFont="1" applyBorder="1"/>
    <xf numFmtId="0" fontId="27" fillId="0" borderId="20" xfId="0" applyFont="1" applyBorder="1" applyAlignment="1">
      <alignment horizontal="center" vertical="center"/>
    </xf>
    <xf numFmtId="0" fontId="48" fillId="0" borderId="20" xfId="0" applyFont="1" applyBorder="1"/>
    <xf numFmtId="0" fontId="21" fillId="0" borderId="20" xfId="0" applyFont="1" applyBorder="1"/>
    <xf numFmtId="0" fontId="42" fillId="0" borderId="20" xfId="0" applyFont="1" applyBorder="1"/>
    <xf numFmtId="3" fontId="45" fillId="0" borderId="0" xfId="0" applyNumberFormat="1" applyFont="1"/>
    <xf numFmtId="3" fontId="70" fillId="0" borderId="22" xfId="71" applyNumberFormat="1" applyFont="1" applyBorder="1" applyAlignment="1">
      <alignment vertical="center"/>
    </xf>
    <xf numFmtId="0" fontId="28" fillId="0" borderId="22" xfId="71" applyFont="1" applyBorder="1" applyAlignment="1">
      <alignment vertical="center" wrapText="1"/>
    </xf>
    <xf numFmtId="3" fontId="23" fillId="0" borderId="22" xfId="71" applyNumberFormat="1" applyFont="1" applyBorder="1" applyAlignment="1">
      <alignment vertical="center" shrinkToFit="1"/>
    </xf>
    <xf numFmtId="3" fontId="71" fillId="0" borderId="22" xfId="71" applyNumberFormat="1" applyFont="1" applyBorder="1" applyAlignment="1">
      <alignment vertical="center"/>
    </xf>
    <xf numFmtId="3" fontId="23" fillId="0" borderId="22" xfId="71" applyNumberFormat="1" applyFont="1" applyBorder="1" applyAlignment="1">
      <alignment horizontal="right" vertical="center"/>
    </xf>
    <xf numFmtId="0" fontId="70" fillId="0" borderId="22" xfId="71" applyFont="1" applyBorder="1" applyAlignment="1">
      <alignment vertical="center"/>
    </xf>
    <xf numFmtId="4" fontId="70" fillId="0" borderId="22" xfId="71" applyNumberFormat="1" applyFont="1" applyBorder="1" applyAlignment="1">
      <alignment vertical="center"/>
    </xf>
    <xf numFmtId="0" fontId="70" fillId="0" borderId="22" xfId="71" applyFont="1" applyBorder="1" applyAlignment="1">
      <alignment vertical="center" wrapText="1"/>
    </xf>
    <xf numFmtId="164" fontId="71" fillId="0" borderId="22" xfId="71" applyNumberFormat="1" applyFont="1" applyBorder="1" applyAlignment="1">
      <alignment vertical="center"/>
    </xf>
    <xf numFmtId="3" fontId="71" fillId="0" borderId="23" xfId="71" applyNumberFormat="1" applyFont="1" applyBorder="1" applyAlignment="1">
      <alignment vertical="center"/>
    </xf>
    <xf numFmtId="4" fontId="70" fillId="0" borderId="23" xfId="71" applyNumberFormat="1" applyFont="1" applyBorder="1" applyAlignment="1">
      <alignment vertical="center"/>
    </xf>
    <xf numFmtId="0" fontId="66" fillId="0" borderId="75" xfId="71" applyFont="1" applyBorder="1" applyAlignment="1">
      <alignment vertical="center"/>
    </xf>
    <xf numFmtId="0" fontId="75" fillId="0" borderId="22" xfId="71" applyFont="1" applyBorder="1" applyAlignment="1">
      <alignment vertical="center"/>
    </xf>
    <xf numFmtId="3" fontId="70" fillId="0" borderId="22" xfId="71" applyNumberFormat="1" applyFont="1" applyBorder="1" applyAlignment="1">
      <alignment vertical="center" wrapText="1"/>
    </xf>
    <xf numFmtId="3" fontId="71" fillId="0" borderId="22" xfId="71" applyNumberFormat="1" applyFont="1" applyBorder="1" applyAlignment="1">
      <alignment vertical="center" shrinkToFit="1"/>
    </xf>
    <xf numFmtId="3" fontId="71" fillId="0" borderId="22" xfId="71" applyNumberFormat="1" applyFont="1" applyBorder="1" applyAlignment="1">
      <alignment vertical="center" wrapText="1"/>
    </xf>
    <xf numFmtId="0" fontId="36" fillId="0" borderId="51" xfId="0" applyFont="1" applyBorder="1" applyAlignment="1">
      <alignment horizontal="left" wrapText="1"/>
    </xf>
    <xf numFmtId="0" fontId="37" fillId="0" borderId="24" xfId="0" applyFont="1" applyBorder="1"/>
    <xf numFmtId="3" fontId="37" fillId="0" borderId="31" xfId="0" applyNumberFormat="1" applyFont="1" applyBorder="1"/>
    <xf numFmtId="3" fontId="28" fillId="0" borderId="22" xfId="71" applyNumberFormat="1" applyFont="1" applyBorder="1" applyAlignment="1">
      <alignment vertical="center" wrapText="1"/>
    </xf>
    <xf numFmtId="3" fontId="27" fillId="0" borderId="48" xfId="0" applyNumberFormat="1" applyFont="1" applyBorder="1"/>
    <xf numFmtId="0" fontId="78" fillId="0" borderId="0" xfId="0" applyFont="1"/>
    <xf numFmtId="3" fontId="78" fillId="0" borderId="20" xfId="0" applyNumberFormat="1" applyFont="1" applyBorder="1"/>
    <xf numFmtId="0" fontId="44" fillId="0" borderId="0" xfId="0" applyFont="1" applyAlignment="1">
      <alignment vertical="center" wrapText="1"/>
    </xf>
    <xf numFmtId="0" fontId="72" fillId="0" borderId="0" xfId="0" applyFont="1"/>
    <xf numFmtId="3" fontId="55" fillId="0" borderId="20" xfId="0" applyNumberFormat="1" applyFont="1" applyBorder="1"/>
    <xf numFmtId="3" fontId="79" fillId="0" borderId="0" xfId="0" applyNumberFormat="1" applyFont="1"/>
    <xf numFmtId="3" fontId="34" fillId="0" borderId="20" xfId="0" applyNumberFormat="1" applyFont="1" applyBorder="1"/>
    <xf numFmtId="3" fontId="45" fillId="0" borderId="20" xfId="0" applyNumberFormat="1" applyFont="1" applyBorder="1"/>
    <xf numFmtId="3" fontId="27" fillId="0" borderId="20" xfId="0" applyNumberFormat="1" applyFont="1" applyBorder="1"/>
    <xf numFmtId="3" fontId="44" fillId="0" borderId="20" xfId="0" applyNumberFormat="1" applyFont="1" applyBorder="1" applyAlignment="1">
      <alignment wrapText="1"/>
    </xf>
    <xf numFmtId="3" fontId="44" fillId="0" borderId="0" xfId="0" applyNumberFormat="1" applyFont="1" applyAlignment="1">
      <alignment wrapText="1"/>
    </xf>
    <xf numFmtId="0" fontId="27" fillId="0" borderId="68" xfId="0" applyFont="1" applyBorder="1" applyAlignment="1">
      <alignment horizontal="center" vertical="center"/>
    </xf>
    <xf numFmtId="3" fontId="59" fillId="0" borderId="69" xfId="0" applyNumberFormat="1" applyFont="1" applyBorder="1" applyAlignment="1">
      <alignment horizontal="center" vertical="center" wrapText="1"/>
    </xf>
    <xf numFmtId="3" fontId="27" fillId="0" borderId="28" xfId="0" applyNumberFormat="1" applyFont="1" applyBorder="1" applyAlignment="1">
      <alignment horizontal="center" vertical="center"/>
    </xf>
    <xf numFmtId="0" fontId="45" fillId="0" borderId="70" xfId="0" applyFont="1" applyBorder="1"/>
    <xf numFmtId="3" fontId="27" fillId="0" borderId="70" xfId="0" applyNumberFormat="1" applyFont="1" applyBorder="1"/>
    <xf numFmtId="3" fontId="45" fillId="0" borderId="19" xfId="0" applyNumberFormat="1" applyFont="1" applyBorder="1"/>
    <xf numFmtId="3" fontId="78" fillId="0" borderId="0" xfId="74" applyNumberFormat="1" applyFont="1"/>
    <xf numFmtId="0" fontId="44" fillId="0" borderId="20" xfId="0" applyFont="1" applyBorder="1"/>
    <xf numFmtId="0" fontId="27" fillId="0" borderId="25" xfId="0" applyFont="1" applyBorder="1"/>
    <xf numFmtId="0" fontId="32" fillId="0" borderId="0" xfId="0" applyFont="1" applyAlignment="1">
      <alignment wrapText="1"/>
    </xf>
    <xf numFmtId="0" fontId="26" fillId="0" borderId="42" xfId="0" applyFont="1" applyBorder="1" applyAlignment="1">
      <alignment horizontal="center"/>
    </xf>
    <xf numFmtId="3" fontId="27" fillId="0" borderId="67" xfId="0" applyNumberFormat="1" applyFont="1" applyBorder="1"/>
    <xf numFmtId="0" fontId="81" fillId="0" borderId="0" xfId="0" applyFont="1"/>
    <xf numFmtId="0" fontId="37" fillId="0" borderId="0" xfId="0" applyFont="1" applyAlignment="1">
      <alignment vertical="center" wrapText="1"/>
    </xf>
    <xf numFmtId="0" fontId="37" fillId="0" borderId="35" xfId="0" applyFont="1" applyBorder="1"/>
    <xf numFmtId="0" fontId="36" fillId="0" borderId="35" xfId="0" applyFont="1" applyBorder="1"/>
    <xf numFmtId="0" fontId="36" fillId="0" borderId="23" xfId="0" applyFont="1" applyBorder="1" applyAlignment="1">
      <alignment horizontal="center"/>
    </xf>
    <xf numFmtId="0" fontId="36" fillId="0" borderId="24" xfId="0" applyFont="1" applyBorder="1" applyAlignment="1">
      <alignment horizontal="center"/>
    </xf>
    <xf numFmtId="0" fontId="36" fillId="0" borderId="24" xfId="0" applyFont="1" applyBorder="1" applyAlignment="1">
      <alignment horizontal="center" vertical="center"/>
    </xf>
    <xf numFmtId="3" fontId="73" fillId="0" borderId="51" xfId="0" applyNumberFormat="1" applyFont="1" applyBorder="1"/>
    <xf numFmtId="0" fontId="27" fillId="0" borderId="63" xfId="0" applyFont="1" applyBorder="1"/>
    <xf numFmtId="16" fontId="43" fillId="0" borderId="0" xfId="0" applyNumberFormat="1" applyFont="1"/>
    <xf numFmtId="0" fontId="25" fillId="0" borderId="31" xfId="0" applyFont="1" applyBorder="1"/>
    <xf numFmtId="0" fontId="26" fillId="0" borderId="94" xfId="0" applyFont="1" applyBorder="1" applyAlignment="1">
      <alignment horizontal="center"/>
    </xf>
    <xf numFmtId="0" fontId="32" fillId="0" borderId="42" xfId="0" applyFont="1" applyBorder="1" applyAlignment="1">
      <alignment horizontal="center" vertical="center"/>
    </xf>
    <xf numFmtId="0" fontId="27" fillId="0" borderId="31" xfId="0" applyFont="1" applyBorder="1"/>
    <xf numFmtId="3" fontId="44" fillId="0" borderId="0" xfId="74" applyNumberFormat="1" applyFont="1" applyAlignment="1">
      <alignment vertical="center"/>
    </xf>
    <xf numFmtId="0" fontId="26" fillId="0" borderId="0" xfId="0" applyFont="1" applyAlignment="1">
      <alignment vertical="center" wrapText="1"/>
    </xf>
    <xf numFmtId="0" fontId="86" fillId="0" borderId="0" xfId="0" applyFont="1"/>
    <xf numFmtId="0" fontId="75" fillId="0" borderId="0" xfId="71" applyFont="1" applyAlignment="1">
      <alignment vertical="center"/>
    </xf>
    <xf numFmtId="0" fontId="70" fillId="0" borderId="0" xfId="71" applyFont="1" applyAlignment="1">
      <alignment vertical="center"/>
    </xf>
    <xf numFmtId="3" fontId="88" fillId="0" borderId="40" xfId="71" applyNumberFormat="1" applyFont="1" applyBorder="1" applyAlignment="1">
      <alignment horizontal="center" vertical="center" wrapText="1"/>
    </xf>
    <xf numFmtId="3" fontId="88" fillId="0" borderId="30" xfId="71" applyNumberFormat="1" applyFont="1" applyBorder="1" applyAlignment="1">
      <alignment horizontal="center" vertical="center" wrapText="1"/>
    </xf>
    <xf numFmtId="0" fontId="75" fillId="0" borderId="41" xfId="71" applyFont="1" applyBorder="1" applyAlignment="1">
      <alignment vertical="center"/>
    </xf>
    <xf numFmtId="0" fontId="67" fillId="0" borderId="22" xfId="71" applyFont="1" applyBorder="1" applyAlignment="1">
      <alignment vertical="center"/>
    </xf>
    <xf numFmtId="4" fontId="44" fillId="0" borderId="22" xfId="71" applyNumberFormat="1" applyFont="1" applyBorder="1" applyAlignment="1">
      <alignment vertical="center"/>
    </xf>
    <xf numFmtId="164" fontId="70" fillId="0" borderId="22" xfId="71" applyNumberFormat="1" applyFont="1" applyBorder="1" applyAlignment="1">
      <alignment vertical="center"/>
    </xf>
    <xf numFmtId="0" fontId="74" fillId="0" borderId="22" xfId="71" applyFont="1" applyBorder="1" applyAlignment="1">
      <alignment vertical="center" wrapText="1"/>
    </xf>
    <xf numFmtId="3" fontId="45" fillId="0" borderId="67" xfId="0" applyNumberFormat="1" applyFont="1" applyBorder="1"/>
    <xf numFmtId="0" fontId="27" fillId="0" borderId="42" xfId="0" applyFont="1" applyBorder="1" applyAlignment="1">
      <alignment wrapText="1"/>
    </xf>
    <xf numFmtId="0" fontId="21" fillId="0" borderId="0" xfId="0" applyFont="1" applyAlignment="1">
      <alignment horizontal="right"/>
    </xf>
    <xf numFmtId="0" fontId="84" fillId="0" borderId="0" xfId="70" applyFont="1" applyAlignment="1">
      <alignment vertical="center"/>
    </xf>
    <xf numFmtId="3" fontId="77" fillId="0" borderId="51" xfId="0" applyNumberFormat="1" applyFont="1" applyBorder="1"/>
    <xf numFmtId="0" fontId="64" fillId="0" borderId="0" xfId="77" applyFont="1"/>
    <xf numFmtId="3" fontId="69" fillId="0" borderId="51" xfId="74" applyNumberFormat="1" applyFont="1" applyBorder="1"/>
    <xf numFmtId="0" fontId="44" fillId="0" borderId="20" xfId="0" applyFont="1" applyBorder="1" applyAlignment="1">
      <alignment wrapText="1"/>
    </xf>
    <xf numFmtId="3" fontId="89" fillId="0" borderId="51" xfId="0" applyNumberFormat="1" applyFont="1" applyBorder="1"/>
    <xf numFmtId="0" fontId="77" fillId="0" borderId="51" xfId="0" applyFont="1" applyBorder="1"/>
    <xf numFmtId="164" fontId="71" fillId="0" borderId="0" xfId="71" applyNumberFormat="1" applyFont="1" applyAlignment="1">
      <alignment vertical="center"/>
    </xf>
    <xf numFmtId="3" fontId="88" fillId="0" borderId="64" xfId="71" applyNumberFormat="1" applyFont="1" applyBorder="1" applyAlignment="1">
      <alignment horizontal="center" vertical="center" wrapText="1"/>
    </xf>
    <xf numFmtId="0" fontId="93" fillId="0" borderId="41" xfId="71" applyFont="1" applyBorder="1" applyAlignment="1">
      <alignment vertical="center" wrapText="1"/>
    </xf>
    <xf numFmtId="0" fontId="88" fillId="0" borderId="22" xfId="71" applyFont="1" applyBorder="1" applyAlignment="1">
      <alignment vertical="center"/>
    </xf>
    <xf numFmtId="3" fontId="94" fillId="0" borderId="22" xfId="71" applyNumberFormat="1" applyFont="1" applyBorder="1" applyAlignment="1">
      <alignment vertical="center"/>
    </xf>
    <xf numFmtId="0" fontId="66" fillId="0" borderId="22" xfId="71" applyFont="1" applyBorder="1" applyAlignment="1">
      <alignment vertical="center" wrapText="1"/>
    </xf>
    <xf numFmtId="0" fontId="88" fillId="0" borderId="22" xfId="71" applyFont="1" applyBorder="1" applyAlignment="1">
      <alignment vertical="center" wrapText="1"/>
    </xf>
    <xf numFmtId="0" fontId="67" fillId="0" borderId="22" xfId="71" applyFont="1" applyBorder="1" applyAlignment="1">
      <alignment vertical="center" wrapText="1"/>
    </xf>
    <xf numFmtId="3" fontId="23" fillId="25" borderId="22" xfId="71" applyNumberFormat="1" applyFont="1" applyFill="1" applyBorder="1" applyAlignment="1">
      <alignment vertical="center"/>
    </xf>
    <xf numFmtId="0" fontId="41" fillId="0" borderId="0" xfId="77" applyFont="1" applyAlignment="1">
      <alignment horizontal="right"/>
    </xf>
    <xf numFmtId="14" fontId="41" fillId="0" borderId="0" xfId="77" applyNumberFormat="1" applyFont="1" applyAlignment="1">
      <alignment horizontal="right"/>
    </xf>
    <xf numFmtId="0" fontId="78" fillId="0" borderId="0" xfId="71" applyFont="1" applyAlignment="1">
      <alignment horizontal="right" vertical="center"/>
    </xf>
    <xf numFmtId="0" fontId="38" fillId="0" borderId="0" xfId="0" applyFont="1" applyAlignment="1">
      <alignment vertical="center"/>
    </xf>
    <xf numFmtId="0" fontId="37" fillId="0" borderId="102" xfId="0" applyFont="1" applyBorder="1" applyAlignment="1">
      <alignment horizontal="center" vertical="center"/>
    </xf>
    <xf numFmtId="0" fontId="37" fillId="0" borderId="24" xfId="0" applyFont="1" applyBorder="1" applyAlignment="1">
      <alignment horizontal="center" vertical="center"/>
    </xf>
    <xf numFmtId="0" fontId="37" fillId="0" borderId="24" xfId="0" applyFont="1" applyBorder="1" applyAlignment="1">
      <alignment horizontal="center"/>
    </xf>
    <xf numFmtId="0" fontId="26" fillId="0" borderId="19" xfId="0" applyFont="1" applyBorder="1" applyAlignment="1">
      <alignment horizontal="center"/>
    </xf>
    <xf numFmtId="0" fontId="26" fillId="0" borderId="20" xfId="0" applyFont="1" applyBorder="1" applyAlignment="1">
      <alignment horizontal="center"/>
    </xf>
    <xf numFmtId="0" fontId="26" fillId="0" borderId="20" xfId="0" applyFont="1" applyBorder="1" applyAlignment="1">
      <alignment horizontal="center" vertical="center"/>
    </xf>
    <xf numFmtId="0" fontId="26" fillId="0" borderId="101" xfId="0" applyFont="1" applyBorder="1" applyAlignment="1">
      <alignment horizontal="center"/>
    </xf>
    <xf numFmtId="0" fontId="32" fillId="0" borderId="19" xfId="0" applyFont="1" applyBorder="1" applyAlignment="1">
      <alignment horizontal="center"/>
    </xf>
    <xf numFmtId="0" fontId="32" fillId="0" borderId="20" xfId="0" applyFont="1" applyBorder="1" applyAlignment="1">
      <alignment horizontal="center"/>
    </xf>
    <xf numFmtId="0" fontId="32" fillId="0" borderId="20" xfId="0" applyFont="1" applyBorder="1" applyAlignment="1">
      <alignment horizontal="center" vertical="center"/>
    </xf>
    <xf numFmtId="0" fontId="32" fillId="0" borderId="101" xfId="0" applyFont="1" applyBorder="1" applyAlignment="1">
      <alignment horizontal="center" vertical="center"/>
    </xf>
    <xf numFmtId="3" fontId="31" fillId="0" borderId="0" xfId="68" applyNumberFormat="1" applyFont="1"/>
    <xf numFmtId="3" fontId="104" fillId="0" borderId="0" xfId="68" applyNumberFormat="1" applyFont="1"/>
    <xf numFmtId="0" fontId="105" fillId="0" borderId="0" xfId="71" applyFont="1" applyAlignment="1">
      <alignment vertical="center"/>
    </xf>
    <xf numFmtId="3" fontId="23" fillId="0" borderId="23" xfId="71" applyNumberFormat="1" applyFont="1" applyBorder="1" applyAlignment="1">
      <alignment vertical="center" wrapText="1"/>
    </xf>
    <xf numFmtId="3" fontId="51" fillId="0" borderId="33" xfId="0" applyNumberFormat="1" applyFont="1" applyBorder="1" applyAlignment="1">
      <alignment horizontal="center" vertical="center" wrapText="1"/>
    </xf>
    <xf numFmtId="3" fontId="51" fillId="0" borderId="83" xfId="0" applyNumberFormat="1" applyFont="1" applyBorder="1" applyAlignment="1">
      <alignment horizontal="center" vertical="center" wrapText="1"/>
    </xf>
    <xf numFmtId="3" fontId="47" fillId="0" borderId="92" xfId="0" applyNumberFormat="1" applyFont="1" applyBorder="1" applyAlignment="1">
      <alignment horizontal="center" vertical="center"/>
    </xf>
    <xf numFmtId="3" fontId="25" fillId="0" borderId="11" xfId="0" applyNumberFormat="1" applyFont="1" applyBorder="1" applyAlignment="1">
      <alignment horizontal="center" vertical="center"/>
    </xf>
    <xf numFmtId="3" fontId="59" fillId="0" borderId="109" xfId="0" applyNumberFormat="1" applyFont="1" applyBorder="1" applyAlignment="1">
      <alignment horizontal="center" vertical="center" wrapText="1"/>
    </xf>
    <xf numFmtId="0" fontId="83" fillId="0" borderId="0" xfId="0" applyFont="1" applyAlignment="1">
      <alignment vertical="top" wrapText="1"/>
    </xf>
    <xf numFmtId="0" fontId="84" fillId="0" borderId="0" xfId="0" applyFont="1" applyAlignment="1">
      <alignment vertical="top" wrapText="1"/>
    </xf>
    <xf numFmtId="164" fontId="23" fillId="0" borderId="22" xfId="71" applyNumberFormat="1" applyFont="1" applyBorder="1" applyAlignment="1">
      <alignment horizontal="right" vertical="center"/>
    </xf>
    <xf numFmtId="164" fontId="23" fillId="0" borderId="22" xfId="71" applyNumberFormat="1" applyFont="1" applyBorder="1" applyAlignment="1">
      <alignment vertical="center"/>
    </xf>
    <xf numFmtId="0" fontId="66" fillId="0" borderId="23" xfId="71" applyFont="1" applyBorder="1" applyAlignment="1">
      <alignment vertical="center" wrapText="1"/>
    </xf>
    <xf numFmtId="0" fontId="30" fillId="0" borderId="0" xfId="0" applyFont="1" applyAlignment="1">
      <alignment horizontal="center"/>
    </xf>
    <xf numFmtId="0" fontId="30" fillId="0" borderId="0" xfId="72" applyFont="1" applyAlignment="1">
      <alignment horizontal="center"/>
    </xf>
    <xf numFmtId="0" fontId="109" fillId="0" borderId="22" xfId="72" applyFont="1" applyBorder="1" applyAlignment="1">
      <alignment horizontal="center"/>
    </xf>
    <xf numFmtId="0" fontId="30" fillId="0" borderId="41" xfId="0" applyFont="1" applyBorder="1" applyAlignment="1">
      <alignment wrapText="1"/>
    </xf>
    <xf numFmtId="0" fontId="30" fillId="0" borderId="0" xfId="0" applyFont="1" applyAlignment="1">
      <alignment wrapText="1"/>
    </xf>
    <xf numFmtId="0" fontId="109" fillId="0" borderId="22" xfId="0" applyFont="1" applyBorder="1" applyAlignment="1">
      <alignment horizontal="center" wrapText="1"/>
    </xf>
    <xf numFmtId="0" fontId="109" fillId="0" borderId="0" xfId="72" applyFont="1" applyAlignment="1">
      <alignment horizontal="left"/>
    </xf>
    <xf numFmtId="14" fontId="30" fillId="0" borderId="0" xfId="72" applyNumberFormat="1" applyFont="1" applyAlignment="1" applyProtection="1">
      <alignment horizontal="left"/>
      <protection locked="0"/>
    </xf>
    <xf numFmtId="3" fontId="30" fillId="0" borderId="0" xfId="0" applyNumberFormat="1" applyFont="1"/>
    <xf numFmtId="14" fontId="30" fillId="0" borderId="0" xfId="0" applyNumberFormat="1" applyFont="1" applyAlignment="1">
      <alignment horizontal="center"/>
    </xf>
    <xf numFmtId="0" fontId="109" fillId="0" borderId="0" xfId="0" applyFont="1"/>
    <xf numFmtId="3" fontId="109" fillId="0" borderId="0" xfId="0" applyNumberFormat="1" applyFont="1"/>
    <xf numFmtId="0" fontId="42" fillId="0" borderId="22" xfId="77" applyFont="1" applyBorder="1" applyAlignment="1">
      <alignment horizontal="center"/>
    </xf>
    <xf numFmtId="0" fontId="109" fillId="0" borderId="39" xfId="72" applyFont="1" applyBorder="1" applyAlignment="1">
      <alignment horizontal="center"/>
    </xf>
    <xf numFmtId="0" fontId="45" fillId="0" borderId="0" xfId="0" applyFont="1" applyAlignment="1">
      <alignment wrapText="1"/>
    </xf>
    <xf numFmtId="3" fontId="27" fillId="0" borderId="43" xfId="0" applyNumberFormat="1" applyFont="1" applyBorder="1"/>
    <xf numFmtId="0" fontId="44" fillId="0" borderId="0" xfId="0" applyFont="1" applyAlignment="1">
      <alignment wrapText="1"/>
    </xf>
    <xf numFmtId="3" fontId="45" fillId="0" borderId="49" xfId="0" applyNumberFormat="1" applyFont="1" applyBorder="1"/>
    <xf numFmtId="3" fontId="27" fillId="0" borderId="52" xfId="0" applyNumberFormat="1" applyFont="1" applyBorder="1"/>
    <xf numFmtId="0" fontId="27" fillId="0" borderId="16" xfId="0" applyFont="1" applyBorder="1"/>
    <xf numFmtId="3" fontId="27" fillId="0" borderId="29" xfId="0" applyNumberFormat="1" applyFont="1" applyBorder="1"/>
    <xf numFmtId="3" fontId="27" fillId="0" borderId="50" xfId="0" applyNumberFormat="1" applyFont="1" applyBorder="1"/>
    <xf numFmtId="0" fontId="63" fillId="0" borderId="0" xfId="0" applyFont="1" applyAlignment="1">
      <alignment horizontal="center" wrapText="1"/>
    </xf>
    <xf numFmtId="0" fontId="63" fillId="0" borderId="0" xfId="0" applyFont="1" applyAlignment="1">
      <alignment horizontal="center"/>
    </xf>
    <xf numFmtId="0" fontId="23" fillId="0" borderId="0" xfId="0" applyFont="1"/>
    <xf numFmtId="165" fontId="32" fillId="0" borderId="12" xfId="0" applyNumberFormat="1" applyFont="1" applyBorder="1" applyAlignment="1">
      <alignment horizontal="center" vertical="center"/>
    </xf>
    <xf numFmtId="1" fontId="63" fillId="24" borderId="12" xfId="0" applyNumberFormat="1" applyFont="1" applyFill="1" applyBorder="1" applyAlignment="1">
      <alignment horizontal="right" vertical="center"/>
    </xf>
    <xf numFmtId="49" fontId="63" fillId="24" borderId="12" xfId="0" applyNumberFormat="1" applyFont="1" applyFill="1" applyBorder="1" applyAlignment="1">
      <alignment horizontal="right" vertical="center"/>
    </xf>
    <xf numFmtId="166" fontId="63" fillId="24" borderId="12" xfId="0" applyNumberFormat="1" applyFont="1" applyFill="1" applyBorder="1" applyAlignment="1">
      <alignment horizontal="right" vertical="center"/>
    </xf>
    <xf numFmtId="0" fontId="21" fillId="0" borderId="24" xfId="0" applyFont="1" applyBorder="1" applyAlignment="1">
      <alignment horizontal="center"/>
    </xf>
    <xf numFmtId="0" fontId="63" fillId="0" borderId="12" xfId="0" applyFont="1" applyBorder="1"/>
    <xf numFmtId="0" fontId="63" fillId="0" borderId="12" xfId="0" applyFont="1" applyBorder="1" applyAlignment="1">
      <alignment horizontal="right"/>
    </xf>
    <xf numFmtId="166" fontId="63" fillId="0" borderId="12" xfId="0" applyNumberFormat="1" applyFont="1" applyBorder="1" applyAlignment="1">
      <alignment horizontal="right"/>
    </xf>
    <xf numFmtId="0" fontId="63" fillId="0" borderId="13" xfId="0" applyFont="1" applyBorder="1" applyAlignment="1">
      <alignment wrapText="1"/>
    </xf>
    <xf numFmtId="0" fontId="63" fillId="0" borderId="13" xfId="0" applyFont="1" applyBorder="1"/>
    <xf numFmtId="0" fontId="63" fillId="0" borderId="13" xfId="0" applyFont="1" applyBorder="1" applyAlignment="1">
      <alignment horizontal="right"/>
    </xf>
    <xf numFmtId="0" fontId="62" fillId="0" borderId="13" xfId="0" applyFont="1" applyBorder="1" applyAlignment="1">
      <alignment horizontal="right"/>
    </xf>
    <xf numFmtId="0" fontId="62" fillId="0" borderId="12" xfId="0" applyFont="1" applyBorder="1" applyAlignment="1">
      <alignment horizontal="right"/>
    </xf>
    <xf numFmtId="0" fontId="114" fillId="0" borderId="12" xfId="0" applyFont="1" applyBorder="1" applyAlignment="1">
      <alignment horizontal="right"/>
    </xf>
    <xf numFmtId="164" fontId="63" fillId="0" borderId="12" xfId="0" applyNumberFormat="1" applyFont="1" applyBorder="1" applyAlignment="1">
      <alignment horizontal="right"/>
    </xf>
    <xf numFmtId="0" fontId="114" fillId="0" borderId="18" xfId="0" applyFont="1" applyBorder="1" applyAlignment="1">
      <alignment wrapText="1"/>
    </xf>
    <xf numFmtId="0" fontId="114" fillId="0" borderId="18" xfId="0" applyFont="1" applyBorder="1" applyAlignment="1">
      <alignment horizontal="right"/>
    </xf>
    <xf numFmtId="0" fontId="63" fillId="0" borderId="18" xfId="0" applyFont="1" applyBorder="1" applyAlignment="1">
      <alignment horizontal="right"/>
    </xf>
    <xf numFmtId="0" fontId="63" fillId="0" borderId="0" xfId="0" applyFont="1" applyAlignment="1">
      <alignment horizontal="right"/>
    </xf>
    <xf numFmtId="0" fontId="62" fillId="0" borderId="12" xfId="0" applyFont="1" applyBorder="1" applyAlignment="1">
      <alignment horizontal="right" vertical="center"/>
    </xf>
    <xf numFmtId="0" fontId="63" fillId="0" borderId="12" xfId="0" applyFont="1" applyBorder="1" applyAlignment="1">
      <alignment horizontal="right" vertical="center"/>
    </xf>
    <xf numFmtId="0" fontId="21" fillId="0" borderId="0" xfId="0" applyFont="1" applyAlignment="1">
      <alignment vertical="center"/>
    </xf>
    <xf numFmtId="0" fontId="63" fillId="0" borderId="0" xfId="0" applyFont="1" applyAlignment="1">
      <alignment wrapText="1"/>
    </xf>
    <xf numFmtId="0" fontId="63" fillId="0" borderId="0" xfId="0" applyFont="1"/>
    <xf numFmtId="0" fontId="62" fillId="0" borderId="22" xfId="0" applyFont="1" applyBorder="1" applyAlignment="1">
      <alignment horizontal="right"/>
    </xf>
    <xf numFmtId="0" fontId="114" fillId="0" borderId="22" xfId="0" applyFont="1" applyBorder="1" applyAlignment="1">
      <alignment horizontal="right"/>
    </xf>
    <xf numFmtId="0" fontId="63" fillId="0" borderId="22" xfId="0" applyFont="1" applyBorder="1" applyAlignment="1">
      <alignment horizontal="right"/>
    </xf>
    <xf numFmtId="166" fontId="63" fillId="0" borderId="22" xfId="0" applyNumberFormat="1" applyFont="1" applyBorder="1" applyAlignment="1">
      <alignment horizontal="right"/>
    </xf>
    <xf numFmtId="0" fontId="114" fillId="0" borderId="41" xfId="0" applyFont="1" applyBorder="1" applyAlignment="1">
      <alignment horizontal="right"/>
    </xf>
    <xf numFmtId="0" fontId="62" fillId="0" borderId="41" xfId="0" applyFont="1" applyBorder="1" applyAlignment="1">
      <alignment horizontal="right"/>
    </xf>
    <xf numFmtId="0" fontId="63" fillId="0" borderId="41" xfId="0" applyFont="1" applyBorder="1" applyAlignment="1">
      <alignment horizontal="right"/>
    </xf>
    <xf numFmtId="0" fontId="62" fillId="0" borderId="14" xfId="0" applyFont="1" applyBorder="1" applyAlignment="1">
      <alignment wrapText="1"/>
    </xf>
    <xf numFmtId="0" fontId="114" fillId="0" borderId="14" xfId="0" applyFont="1" applyBorder="1" applyAlignment="1">
      <alignment wrapText="1"/>
    </xf>
    <xf numFmtId="0" fontId="63" fillId="0" borderId="14" xfId="0" applyFont="1" applyBorder="1" applyAlignment="1">
      <alignment wrapText="1"/>
    </xf>
    <xf numFmtId="0" fontId="114" fillId="0" borderId="23" xfId="0" applyFont="1" applyBorder="1" applyAlignment="1">
      <alignment horizontal="right"/>
    </xf>
    <xf numFmtId="0" fontId="63" fillId="0" borderId="23" xfId="0" applyFont="1" applyBorder="1" applyAlignment="1">
      <alignment horizontal="right"/>
    </xf>
    <xf numFmtId="2" fontId="63" fillId="0" borderId="23" xfId="0" applyNumberFormat="1" applyFont="1" applyBorder="1" applyAlignment="1">
      <alignment horizontal="right"/>
    </xf>
    <xf numFmtId="166" fontId="63" fillId="0" borderId="23" xfId="0" applyNumberFormat="1" applyFont="1" applyBorder="1" applyAlignment="1">
      <alignment horizontal="right"/>
    </xf>
    <xf numFmtId="0" fontId="63" fillId="0" borderId="39" xfId="0" applyFont="1" applyBorder="1" applyAlignment="1">
      <alignment wrapText="1"/>
    </xf>
    <xf numFmtId="0" fontId="114" fillId="0" borderId="76" xfId="0" applyFont="1" applyBorder="1" applyAlignment="1">
      <alignment horizontal="right"/>
    </xf>
    <xf numFmtId="0" fontId="62" fillId="0" borderId="76" xfId="0" applyFont="1" applyBorder="1" applyAlignment="1">
      <alignment horizontal="right"/>
    </xf>
    <xf numFmtId="0" fontId="63" fillId="0" borderId="76" xfId="0" applyFont="1" applyBorder="1" applyAlignment="1">
      <alignment horizontal="right"/>
    </xf>
    <xf numFmtId="2" fontId="63" fillId="0" borderId="13" xfId="0" applyNumberFormat="1" applyFont="1" applyBorder="1" applyAlignment="1">
      <alignment horizontal="right"/>
    </xf>
    <xf numFmtId="0" fontId="63" fillId="0" borderId="14" xfId="0" applyFont="1" applyBorder="1" applyAlignment="1">
      <alignment horizontal="right"/>
    </xf>
    <xf numFmtId="0" fontId="63" fillId="0" borderId="10" xfId="0" applyFont="1" applyBorder="1" applyAlignment="1">
      <alignment horizontal="right"/>
    </xf>
    <xf numFmtId="2" fontId="63" fillId="0" borderId="10" xfId="0" applyNumberFormat="1" applyFont="1" applyBorder="1" applyAlignment="1">
      <alignment horizontal="right"/>
    </xf>
    <xf numFmtId="49" fontId="63" fillId="0" borderId="0" xfId="0" applyNumberFormat="1" applyFont="1" applyAlignment="1">
      <alignment horizontal="right"/>
    </xf>
    <xf numFmtId="0" fontId="21" fillId="0" borderId="0" xfId="0" applyFont="1" applyAlignment="1">
      <alignment wrapText="1"/>
    </xf>
    <xf numFmtId="0" fontId="110" fillId="0" borderId="0" xfId="73" applyFont="1"/>
    <xf numFmtId="0" fontId="76" fillId="0" borderId="0" xfId="73" applyFont="1"/>
    <xf numFmtId="4" fontId="28" fillId="0" borderId="22" xfId="71" applyNumberFormat="1" applyFont="1" applyBorder="1" applyAlignment="1">
      <alignment horizontal="right" vertical="center"/>
    </xf>
    <xf numFmtId="3" fontId="28" fillId="0" borderId="22" xfId="71" applyNumberFormat="1" applyFont="1" applyBorder="1" applyAlignment="1">
      <alignment horizontal="right" vertical="center"/>
    </xf>
    <xf numFmtId="164" fontId="28" fillId="0" borderId="22" xfId="71" applyNumberFormat="1" applyFont="1" applyBorder="1" applyAlignment="1">
      <alignment vertical="center"/>
    </xf>
    <xf numFmtId="3" fontId="23" fillId="0" borderId="0" xfId="0" applyNumberFormat="1" applyFont="1"/>
    <xf numFmtId="0" fontId="113" fillId="0" borderId="68" xfId="0" applyFont="1" applyBorder="1" applyAlignment="1">
      <alignment horizontal="center" vertical="center"/>
    </xf>
    <xf numFmtId="0" fontId="113" fillId="0" borderId="68" xfId="0" applyFont="1" applyBorder="1" applyAlignment="1">
      <alignment horizontal="center" vertical="center" wrapText="1"/>
    </xf>
    <xf numFmtId="3" fontId="66" fillId="0" borderId="65" xfId="0" applyNumberFormat="1" applyFont="1" applyBorder="1" applyAlignment="1">
      <alignment horizontal="center" vertical="center" wrapText="1"/>
    </xf>
    <xf numFmtId="0" fontId="115" fillId="0" borderId="20" xfId="0" applyFont="1" applyBorder="1"/>
    <xf numFmtId="0" fontId="113" fillId="0" borderId="0" xfId="0" applyFont="1"/>
    <xf numFmtId="0" fontId="23" fillId="0" borderId="108" xfId="0" applyFont="1" applyBorder="1"/>
    <xf numFmtId="0" fontId="23" fillId="0" borderId="20" xfId="0" applyFont="1" applyBorder="1"/>
    <xf numFmtId="0" fontId="23" fillId="0" borderId="20" xfId="0" applyFont="1" applyBorder="1" applyAlignment="1">
      <alignment vertical="center"/>
    </xf>
    <xf numFmtId="0" fontId="23" fillId="0" borderId="0" xfId="0" applyFont="1" applyAlignment="1">
      <alignment vertical="center" wrapText="1"/>
    </xf>
    <xf numFmtId="3" fontId="23" fillId="0" borderId="24" xfId="0" applyNumberFormat="1" applyFont="1" applyBorder="1" applyAlignment="1">
      <alignment vertical="center"/>
    </xf>
    <xf numFmtId="0" fontId="23" fillId="0" borderId="0" xfId="0" applyFont="1" applyAlignment="1">
      <alignment vertical="center"/>
    </xf>
    <xf numFmtId="0" fontId="113" fillId="0" borderId="20" xfId="0" applyFont="1" applyBorder="1" applyAlignment="1">
      <alignment vertical="center"/>
    </xf>
    <xf numFmtId="9" fontId="23" fillId="0" borderId="0" xfId="0" applyNumberFormat="1" applyFont="1" applyAlignment="1">
      <alignment horizontal="left" vertical="center"/>
    </xf>
    <xf numFmtId="3" fontId="113" fillId="0" borderId="24" xfId="0" applyNumberFormat="1" applyFont="1" applyBorder="1" applyAlignment="1">
      <alignment vertical="center"/>
    </xf>
    <xf numFmtId="9" fontId="23" fillId="0" borderId="0" xfId="0" applyNumberFormat="1" applyFont="1" applyAlignment="1">
      <alignment horizontal="left"/>
    </xf>
    <xf numFmtId="3" fontId="23" fillId="0" borderId="24" xfId="0" applyNumberFormat="1" applyFont="1" applyBorder="1"/>
    <xf numFmtId="10" fontId="23" fillId="0" borderId="0" xfId="0" applyNumberFormat="1" applyFont="1" applyAlignment="1">
      <alignment horizontal="left"/>
    </xf>
    <xf numFmtId="3" fontId="113" fillId="0" borderId="24" xfId="0" applyNumberFormat="1" applyFont="1" applyBorder="1"/>
    <xf numFmtId="0" fontId="113" fillId="0" borderId="20" xfId="0" applyFont="1" applyBorder="1"/>
    <xf numFmtId="10" fontId="23" fillId="0" borderId="0" xfId="0" applyNumberFormat="1" applyFont="1"/>
    <xf numFmtId="0" fontId="23" fillId="0" borderId="20" xfId="0" applyFont="1" applyBorder="1" applyAlignment="1">
      <alignment vertical="top"/>
    </xf>
    <xf numFmtId="10" fontId="23" fillId="0" borderId="0" xfId="0" applyNumberFormat="1" applyFont="1" applyAlignment="1">
      <alignment wrapText="1"/>
    </xf>
    <xf numFmtId="3" fontId="23" fillId="0" borderId="138" xfId="0" applyNumberFormat="1" applyFont="1" applyBorder="1"/>
    <xf numFmtId="0" fontId="113" fillId="0" borderId="106" xfId="0" applyFont="1" applyBorder="1"/>
    <xf numFmtId="0" fontId="23" fillId="0" borderId="69" xfId="0" applyFont="1" applyBorder="1"/>
    <xf numFmtId="3" fontId="113" fillId="0" borderId="137" xfId="0" applyNumberFormat="1" applyFont="1" applyBorder="1"/>
    <xf numFmtId="3" fontId="21" fillId="0" borderId="0" xfId="73" applyNumberFormat="1" applyFont="1"/>
    <xf numFmtId="14" fontId="0" fillId="0" borderId="0" xfId="72" applyNumberFormat="1" applyFont="1" applyAlignment="1" applyProtection="1">
      <alignment horizontal="left"/>
      <protection locked="0"/>
    </xf>
    <xf numFmtId="0" fontId="32" fillId="0" borderId="0" xfId="0" applyFont="1" applyAlignment="1">
      <alignment horizontal="left" vertical="center" wrapText="1"/>
    </xf>
    <xf numFmtId="0" fontId="30" fillId="0" borderId="0" xfId="0" applyFont="1" applyAlignment="1">
      <alignment horizontal="center" wrapText="1"/>
    </xf>
    <xf numFmtId="3" fontId="30" fillId="0" borderId="0" xfId="0" applyNumberFormat="1" applyFont="1" applyAlignment="1">
      <alignment wrapText="1"/>
    </xf>
    <xf numFmtId="0" fontId="30" fillId="0" borderId="0" xfId="72" applyFont="1" applyAlignment="1">
      <alignment horizontal="left"/>
    </xf>
    <xf numFmtId="0" fontId="30" fillId="0" borderId="0" xfId="72" applyFont="1"/>
    <xf numFmtId="3" fontId="30" fillId="0" borderId="0" xfId="72" applyNumberFormat="1" applyFont="1"/>
    <xf numFmtId="14" fontId="30" fillId="0" borderId="0" xfId="72" applyNumberFormat="1" applyFont="1" applyAlignment="1" applyProtection="1">
      <alignment horizontal="left" vertical="center" wrapText="1"/>
      <protection locked="0"/>
    </xf>
    <xf numFmtId="0" fontId="30" fillId="0" borderId="0" xfId="72" applyFont="1" applyAlignment="1" applyProtection="1">
      <alignment horizontal="left" vertical="center" wrapText="1"/>
      <protection locked="0"/>
    </xf>
    <xf numFmtId="14" fontId="30" fillId="0" borderId="0" xfId="72" applyNumberFormat="1" applyFont="1" applyAlignment="1" applyProtection="1">
      <alignment horizontal="center" vertical="center" wrapText="1"/>
      <protection locked="0"/>
    </xf>
    <xf numFmtId="3" fontId="30" fillId="0" borderId="0" xfId="72" applyNumberFormat="1" applyFont="1" applyAlignment="1" applyProtection="1">
      <alignment vertical="center" wrapText="1"/>
      <protection locked="0"/>
    </xf>
    <xf numFmtId="14" fontId="30" fillId="0" borderId="0" xfId="72" applyNumberFormat="1" applyFont="1" applyAlignment="1">
      <alignment horizontal="center"/>
    </xf>
    <xf numFmtId="0" fontId="30" fillId="0" borderId="0" xfId="0" applyFont="1" applyAlignment="1">
      <alignment vertical="center"/>
    </xf>
    <xf numFmtId="0" fontId="30" fillId="0" borderId="0" xfId="0" applyFont="1" applyAlignment="1">
      <alignment vertical="center" wrapText="1"/>
    </xf>
    <xf numFmtId="0" fontId="30" fillId="0" borderId="0" xfId="0" applyFont="1" applyAlignment="1">
      <alignment horizontal="center" vertical="center"/>
    </xf>
    <xf numFmtId="3" fontId="30" fillId="0" borderId="0" xfId="0" applyNumberFormat="1" applyFont="1" applyAlignment="1">
      <alignment vertical="center"/>
    </xf>
    <xf numFmtId="14" fontId="30" fillId="0" borderId="0" xfId="0" applyNumberFormat="1" applyFont="1" applyAlignment="1">
      <alignment horizontal="left"/>
    </xf>
    <xf numFmtId="14" fontId="30" fillId="0" borderId="0" xfId="0" applyNumberFormat="1" applyFont="1" applyAlignment="1">
      <alignment horizontal="center" wrapText="1"/>
    </xf>
    <xf numFmtId="14" fontId="30" fillId="0" borderId="0" xfId="72" applyNumberFormat="1" applyFont="1" applyAlignment="1" applyProtection="1">
      <alignment horizontal="left" wrapText="1"/>
      <protection locked="0"/>
    </xf>
    <xf numFmtId="0" fontId="32" fillId="0" borderId="0" xfId="0" applyFont="1" applyAlignment="1">
      <alignment horizontal="center" vertical="center"/>
    </xf>
    <xf numFmtId="0" fontId="27" fillId="0" borderId="45" xfId="0" applyFont="1" applyBorder="1" applyAlignment="1">
      <alignment horizontal="center" vertical="center" wrapText="1"/>
    </xf>
    <xf numFmtId="0" fontId="27" fillId="0" borderId="86" xfId="0" applyFont="1" applyBorder="1" applyAlignment="1">
      <alignment horizontal="center" vertical="center" wrapText="1"/>
    </xf>
    <xf numFmtId="0" fontId="34" fillId="0" borderId="51" xfId="0" applyFont="1" applyBorder="1"/>
    <xf numFmtId="0" fontId="32" fillId="0" borderId="60" xfId="0" applyFont="1" applyBorder="1" applyAlignment="1">
      <alignment horizontal="center" vertical="center"/>
    </xf>
    <xf numFmtId="0" fontId="120" fillId="0" borderId="0" xfId="0" applyFont="1" applyAlignment="1">
      <alignment horizontal="left" vertical="center" wrapText="1"/>
    </xf>
    <xf numFmtId="0" fontId="32" fillId="0" borderId="51" xfId="0" applyFont="1" applyBorder="1" applyAlignment="1">
      <alignment horizontal="center" vertical="center"/>
    </xf>
    <xf numFmtId="0" fontId="27" fillId="0" borderId="0" xfId="0" applyFont="1" applyAlignment="1">
      <alignment horizontal="left" wrapText="1"/>
    </xf>
    <xf numFmtId="0" fontId="121" fillId="0" borderId="0" xfId="0" applyFont="1" applyAlignment="1">
      <alignment horizontal="left" wrapText="1"/>
    </xf>
    <xf numFmtId="0" fontId="32" fillId="0" borderId="0" xfId="0" applyFont="1" applyAlignment="1">
      <alignment horizontal="left" wrapText="1"/>
    </xf>
    <xf numFmtId="0" fontId="27" fillId="0" borderId="94" xfId="0" applyFont="1" applyBorder="1" applyAlignment="1">
      <alignment horizontal="center" vertical="center"/>
    </xf>
    <xf numFmtId="0" fontId="27" fillId="0" borderId="25" xfId="0" applyFont="1" applyBorder="1" applyAlignment="1">
      <alignment wrapText="1"/>
    </xf>
    <xf numFmtId="0" fontId="27" fillId="0" borderId="0" xfId="0" applyFont="1" applyAlignment="1">
      <alignment wrapText="1"/>
    </xf>
    <xf numFmtId="3" fontId="27" fillId="0" borderId="25" xfId="0" applyNumberFormat="1" applyFont="1" applyBorder="1"/>
    <xf numFmtId="0" fontId="34" fillId="0" borderId="0" xfId="0" applyFont="1" applyAlignment="1">
      <alignment wrapText="1"/>
    </xf>
    <xf numFmtId="3" fontId="121" fillId="0" borderId="0" xfId="0" applyNumberFormat="1" applyFont="1" applyAlignment="1">
      <alignment wrapText="1"/>
    </xf>
    <xf numFmtId="0" fontId="32" fillId="0" borderId="51" xfId="0" applyFont="1" applyBorder="1"/>
    <xf numFmtId="3" fontId="27" fillId="0" borderId="60" xfId="0" applyNumberFormat="1" applyFont="1" applyBorder="1"/>
    <xf numFmtId="0" fontId="121" fillId="0" borderId="0" xfId="0" applyFont="1" applyAlignment="1">
      <alignment wrapText="1"/>
    </xf>
    <xf numFmtId="0" fontId="42" fillId="0" borderId="0" xfId="0" applyFont="1" applyAlignment="1">
      <alignment horizontal="center"/>
    </xf>
    <xf numFmtId="3" fontId="0" fillId="0" borderId="0" xfId="78" applyNumberFormat="1" applyFont="1" applyAlignment="1">
      <alignment horizontal="left" vertical="center" wrapText="1"/>
    </xf>
    <xf numFmtId="0" fontId="42" fillId="0" borderId="25" xfId="0" applyFont="1" applyBorder="1"/>
    <xf numFmtId="0" fontId="125" fillId="0" borderId="0" xfId="0" applyFont="1"/>
    <xf numFmtId="3" fontId="113" fillId="0" borderId="0" xfId="0" applyNumberFormat="1" applyFont="1" applyAlignment="1">
      <alignment horizontal="center"/>
    </xf>
    <xf numFmtId="0" fontId="42" fillId="0" borderId="105" xfId="0" applyFont="1" applyBorder="1" applyAlignment="1">
      <alignment horizontal="center"/>
    </xf>
    <xf numFmtId="3" fontId="113" fillId="0" borderId="105" xfId="0" applyNumberFormat="1" applyFont="1" applyBorder="1" applyAlignment="1">
      <alignment horizontal="center"/>
    </xf>
    <xf numFmtId="3" fontId="113" fillId="0" borderId="65" xfId="0" applyNumberFormat="1" applyFont="1" applyBorder="1" applyAlignment="1">
      <alignment horizontal="center"/>
    </xf>
    <xf numFmtId="0" fontId="21" fillId="0" borderId="12" xfId="0" applyFont="1" applyBorder="1" applyAlignment="1">
      <alignment horizontal="center"/>
    </xf>
    <xf numFmtId="3" fontId="23" fillId="0" borderId="12" xfId="0" applyNumberFormat="1" applyFont="1" applyBorder="1" applyAlignment="1">
      <alignment horizontal="center"/>
    </xf>
    <xf numFmtId="3" fontId="23" fillId="0" borderId="97" xfId="0" applyNumberFormat="1" applyFont="1" applyBorder="1" applyAlignment="1">
      <alignment horizontal="center"/>
    </xf>
    <xf numFmtId="0" fontId="21" fillId="0" borderId="108" xfId="0" applyFont="1" applyBorder="1" applyAlignment="1">
      <alignment horizontal="center"/>
    </xf>
    <xf numFmtId="3" fontId="23" fillId="0" borderId="51" xfId="0" applyNumberFormat="1" applyFont="1" applyBorder="1"/>
    <xf numFmtId="3" fontId="21" fillId="0" borderId="0" xfId="0" applyNumberFormat="1" applyFont="1"/>
    <xf numFmtId="3" fontId="23" fillId="0" borderId="73" xfId="0" applyNumberFormat="1" applyFont="1" applyBorder="1"/>
    <xf numFmtId="0" fontId="42" fillId="0" borderId="10" xfId="0" applyFont="1" applyBorder="1"/>
    <xf numFmtId="3" fontId="113" fillId="0" borderId="76" xfId="0" applyNumberFormat="1" applyFont="1" applyBorder="1"/>
    <xf numFmtId="3" fontId="113" fillId="0" borderId="84" xfId="0" applyNumberFormat="1" applyFont="1" applyBorder="1"/>
    <xf numFmtId="3" fontId="42" fillId="0" borderId="0" xfId="0" applyNumberFormat="1" applyFont="1"/>
    <xf numFmtId="3" fontId="113" fillId="0" borderId="51" xfId="0" applyNumberFormat="1" applyFont="1" applyBorder="1"/>
    <xf numFmtId="0" fontId="42" fillId="0" borderId="76" xfId="0" applyFont="1" applyBorder="1"/>
    <xf numFmtId="3" fontId="113" fillId="0" borderId="81" xfId="0" applyNumberFormat="1" applyFont="1" applyBorder="1"/>
    <xf numFmtId="3" fontId="113" fillId="0" borderId="0" xfId="0" applyNumberFormat="1" applyFont="1"/>
    <xf numFmtId="0" fontId="42" fillId="0" borderId="16" xfId="0" applyFont="1" applyBorder="1"/>
    <xf numFmtId="3" fontId="113" fillId="0" borderId="16" xfId="0" applyNumberFormat="1" applyFont="1" applyBorder="1"/>
    <xf numFmtId="3" fontId="113" fillId="0" borderId="55" xfId="0" applyNumberFormat="1" applyFont="1" applyBorder="1"/>
    <xf numFmtId="3" fontId="113" fillId="0" borderId="10" xfId="0" applyNumberFormat="1" applyFont="1" applyBorder="1"/>
    <xf numFmtId="0" fontId="21" fillId="0" borderId="14" xfId="0" applyFont="1" applyBorder="1"/>
    <xf numFmtId="3" fontId="23" fillId="0" borderId="14" xfId="0" applyNumberFormat="1" applyFont="1" applyBorder="1"/>
    <xf numFmtId="3" fontId="113" fillId="0" borderId="53" xfId="0" applyNumberFormat="1" applyFont="1" applyBorder="1"/>
    <xf numFmtId="0" fontId="21" fillId="0" borderId="18" xfId="0" applyFont="1" applyBorder="1"/>
    <xf numFmtId="3" fontId="23" fillId="0" borderId="18" xfId="0" applyNumberFormat="1" applyFont="1" applyBorder="1"/>
    <xf numFmtId="3" fontId="113" fillId="0" borderId="98" xfId="0" applyNumberFormat="1" applyFont="1" applyBorder="1"/>
    <xf numFmtId="0" fontId="42" fillId="0" borderId="14" xfId="0" applyFont="1" applyBorder="1"/>
    <xf numFmtId="0" fontId="42" fillId="0" borderId="41" xfId="0" applyFont="1" applyBorder="1" applyAlignment="1">
      <alignment horizontal="center"/>
    </xf>
    <xf numFmtId="3" fontId="113" fillId="0" borderId="25" xfId="0" applyNumberFormat="1" applyFont="1" applyBorder="1"/>
    <xf numFmtId="3" fontId="113" fillId="0" borderId="67" xfId="0" applyNumberFormat="1" applyFont="1" applyBorder="1"/>
    <xf numFmtId="49" fontId="62" fillId="24" borderId="12" xfId="0" applyNumberFormat="1" applyFont="1" applyFill="1" applyBorder="1" applyAlignment="1">
      <alignment horizontal="right" vertical="center"/>
    </xf>
    <xf numFmtId="1" fontId="62" fillId="24" borderId="12" xfId="0" applyNumberFormat="1" applyFont="1" applyFill="1" applyBorder="1" applyAlignment="1">
      <alignment horizontal="right" vertical="center"/>
    </xf>
    <xf numFmtId="0" fontId="63" fillId="24" borderId="10" xfId="0" applyFont="1" applyFill="1" applyBorder="1" applyAlignment="1">
      <alignment horizontal="left" vertical="center" wrapText="1"/>
    </xf>
    <xf numFmtId="0" fontId="63" fillId="0" borderId="10" xfId="0" applyFont="1" applyBorder="1" applyAlignment="1">
      <alignment wrapText="1"/>
    </xf>
    <xf numFmtId="0" fontId="62" fillId="0" borderId="10" xfId="0" applyFont="1" applyBorder="1" applyAlignment="1">
      <alignment wrapText="1"/>
    </xf>
    <xf numFmtId="0" fontId="62" fillId="0" borderId="10" xfId="0" applyFont="1" applyBorder="1" applyAlignment="1">
      <alignment vertical="center" wrapText="1"/>
    </xf>
    <xf numFmtId="0" fontId="21" fillId="0" borderId="76" xfId="0" applyFont="1" applyBorder="1"/>
    <xf numFmtId="165" fontId="32" fillId="0" borderId="26" xfId="0" applyNumberFormat="1" applyFont="1" applyBorder="1" applyAlignment="1">
      <alignment horizontal="center" vertical="center"/>
    </xf>
    <xf numFmtId="49" fontId="63" fillId="24" borderId="26" xfId="0" applyNumberFormat="1" applyFont="1" applyFill="1" applyBorder="1" applyAlignment="1">
      <alignment horizontal="right" vertical="center"/>
    </xf>
    <xf numFmtId="0" fontId="63" fillId="0" borderId="26" xfId="0" applyFont="1" applyBorder="1" applyAlignment="1">
      <alignment horizontal="right"/>
    </xf>
    <xf numFmtId="0" fontId="62" fillId="0" borderId="26" xfId="0" applyFont="1" applyBorder="1" applyAlignment="1">
      <alignment horizontal="right"/>
    </xf>
    <xf numFmtId="0" fontId="114" fillId="0" borderId="26" xfId="0" applyFont="1" applyBorder="1" applyAlignment="1">
      <alignment horizontal="right"/>
    </xf>
    <xf numFmtId="0" fontId="62" fillId="0" borderId="26" xfId="0" applyFont="1" applyBorder="1" applyAlignment="1">
      <alignment horizontal="right" vertical="center"/>
    </xf>
    <xf numFmtId="0" fontId="114" fillId="0" borderId="81" xfId="0" applyFont="1" applyBorder="1" applyAlignment="1">
      <alignment horizontal="right"/>
    </xf>
    <xf numFmtId="0" fontId="114" fillId="0" borderId="74" xfId="0" applyFont="1" applyBorder="1" applyAlignment="1">
      <alignment horizontal="right"/>
    </xf>
    <xf numFmtId="0" fontId="114" fillId="0" borderId="71" xfId="0" applyFont="1" applyBorder="1" applyAlignment="1">
      <alignment horizontal="right"/>
    </xf>
    <xf numFmtId="0" fontId="63" fillId="0" borderId="26" xfId="0" applyFont="1" applyBorder="1"/>
    <xf numFmtId="165" fontId="32" fillId="0" borderId="143" xfId="0" applyNumberFormat="1" applyFont="1" applyBorder="1" applyAlignment="1">
      <alignment horizontal="center" vertical="center"/>
    </xf>
    <xf numFmtId="165" fontId="32" fillId="0" borderId="144" xfId="0" applyNumberFormat="1" applyFont="1" applyBorder="1" applyAlignment="1">
      <alignment horizontal="center" vertical="center"/>
    </xf>
    <xf numFmtId="165" fontId="27" fillId="0" borderId="93" xfId="0" applyNumberFormat="1" applyFont="1" applyBorder="1" applyAlignment="1">
      <alignment horizontal="center" vertical="center"/>
    </xf>
    <xf numFmtId="165" fontId="27" fillId="0" borderId="0" xfId="0" applyNumberFormat="1" applyFont="1" applyAlignment="1">
      <alignment horizontal="center" vertical="center"/>
    </xf>
    <xf numFmtId="165" fontId="27" fillId="0" borderId="145" xfId="0" applyNumberFormat="1" applyFont="1" applyBorder="1" applyAlignment="1">
      <alignment horizontal="center" vertical="center"/>
    </xf>
    <xf numFmtId="1" fontId="63" fillId="24" borderId="143" xfId="0" applyNumberFormat="1" applyFont="1" applyFill="1" applyBorder="1" applyAlignment="1">
      <alignment horizontal="right" vertical="center"/>
    </xf>
    <xf numFmtId="1" fontId="63" fillId="24" borderId="144" xfId="0" applyNumberFormat="1" applyFont="1" applyFill="1" applyBorder="1" applyAlignment="1">
      <alignment horizontal="right" vertical="center"/>
    </xf>
    <xf numFmtId="49" fontId="27" fillId="0" borderId="93" xfId="0" applyNumberFormat="1" applyFont="1" applyBorder="1" applyAlignment="1">
      <alignment horizontal="center" vertical="center"/>
    </xf>
    <xf numFmtId="0" fontId="63" fillId="0" borderId="143" xfId="0" applyFont="1" applyBorder="1"/>
    <xf numFmtId="0" fontId="63" fillId="0" borderId="144" xfId="0" applyFont="1" applyBorder="1" applyAlignment="1">
      <alignment horizontal="right"/>
    </xf>
    <xf numFmtId="0" fontId="21" fillId="0" borderId="93" xfId="0" applyFont="1" applyBorder="1"/>
    <xf numFmtId="0" fontId="21" fillId="0" borderId="145" xfId="0" applyFont="1" applyBorder="1"/>
    <xf numFmtId="0" fontId="63" fillId="0" borderId="146" xfId="0" applyFont="1" applyBorder="1"/>
    <xf numFmtId="0" fontId="63" fillId="0" borderId="147" xfId="0" applyFont="1" applyBorder="1" applyAlignment="1">
      <alignment horizontal="right"/>
    </xf>
    <xf numFmtId="164" fontId="62" fillId="0" borderId="143" xfId="0" applyNumberFormat="1" applyFont="1" applyBorder="1"/>
    <xf numFmtId="0" fontId="62" fillId="0" borderId="144" xfId="0" applyFont="1" applyBorder="1" applyAlignment="1">
      <alignment horizontal="right"/>
    </xf>
    <xf numFmtId="0" fontId="62" fillId="0" borderId="143" xfId="0" applyFont="1" applyBorder="1"/>
    <xf numFmtId="0" fontId="114" fillId="0" borderId="144" xfId="0" applyFont="1" applyBorder="1" applyAlignment="1">
      <alignment horizontal="right"/>
    </xf>
    <xf numFmtId="0" fontId="114" fillId="0" borderId="148" xfId="0" applyFont="1" applyBorder="1"/>
    <xf numFmtId="0" fontId="114" fillId="0" borderId="149" xfId="0" applyFont="1" applyBorder="1" applyAlignment="1">
      <alignment horizontal="right"/>
    </xf>
    <xf numFmtId="0" fontId="114" fillId="0" borderId="93" xfId="0" applyFont="1" applyBorder="1"/>
    <xf numFmtId="0" fontId="114" fillId="0" borderId="0" xfId="0" applyFont="1" applyAlignment="1">
      <alignment horizontal="right"/>
    </xf>
    <xf numFmtId="0" fontId="114" fillId="0" borderId="145" xfId="0" applyFont="1" applyBorder="1" applyAlignment="1">
      <alignment horizontal="right"/>
    </xf>
    <xf numFmtId="0" fontId="62" fillId="0" borderId="143" xfId="0" applyFont="1" applyBorder="1" applyAlignment="1">
      <alignment vertical="center"/>
    </xf>
    <xf numFmtId="0" fontId="62" fillId="0" borderId="144" xfId="0" applyFont="1" applyBorder="1" applyAlignment="1">
      <alignment horizontal="right" vertical="center"/>
    </xf>
    <xf numFmtId="0" fontId="63" fillId="0" borderId="93" xfId="0" applyFont="1" applyBorder="1"/>
    <xf numFmtId="0" fontId="62" fillId="0" borderId="150" xfId="0" applyFont="1" applyBorder="1"/>
    <xf numFmtId="0" fontId="114" fillId="0" borderId="151" xfId="0" applyFont="1" applyBorder="1" applyAlignment="1">
      <alignment horizontal="right"/>
    </xf>
    <xf numFmtId="0" fontId="63" fillId="0" borderId="115" xfId="0" applyFont="1" applyBorder="1"/>
    <xf numFmtId="0" fontId="114" fillId="0" borderId="156" xfId="0" applyFont="1" applyBorder="1" applyAlignment="1">
      <alignment horizontal="right"/>
    </xf>
    <xf numFmtId="0" fontId="63" fillId="0" borderId="144" xfId="0" applyFont="1" applyBorder="1"/>
    <xf numFmtId="49" fontId="63" fillId="0" borderId="157" xfId="0" applyNumberFormat="1" applyFont="1" applyBorder="1" applyAlignment="1">
      <alignment horizontal="right"/>
    </xf>
    <xf numFmtId="49" fontId="63" fillId="0" borderId="46" xfId="0" applyNumberFormat="1" applyFont="1" applyBorder="1" applyAlignment="1">
      <alignment horizontal="right"/>
    </xf>
    <xf numFmtId="49" fontId="63" fillId="0" borderId="86" xfId="0" applyNumberFormat="1" applyFont="1" applyBorder="1" applyAlignment="1">
      <alignment horizontal="right"/>
    </xf>
    <xf numFmtId="49" fontId="63" fillId="24" borderId="143" xfId="0" applyNumberFormat="1" applyFont="1" applyFill="1" applyBorder="1" applyAlignment="1">
      <alignment horizontal="right" vertical="center"/>
    </xf>
    <xf numFmtId="49" fontId="63" fillId="24" borderId="144" xfId="0" applyNumberFormat="1" applyFont="1" applyFill="1" applyBorder="1" applyAlignment="1">
      <alignment horizontal="right" vertical="center"/>
    </xf>
    <xf numFmtId="0" fontId="63" fillId="0" borderId="143" xfId="0" applyFont="1" applyBorder="1" applyAlignment="1">
      <alignment horizontal="right"/>
    </xf>
    <xf numFmtId="0" fontId="63" fillId="0" borderId="146" xfId="0" applyFont="1" applyBorder="1" applyAlignment="1">
      <alignment horizontal="right"/>
    </xf>
    <xf numFmtId="0" fontId="62" fillId="0" borderId="147" xfId="0" applyFont="1" applyBorder="1" applyAlignment="1">
      <alignment horizontal="right"/>
    </xf>
    <xf numFmtId="0" fontId="62" fillId="0" borderId="143" xfId="0" applyFont="1" applyBorder="1" applyAlignment="1">
      <alignment horizontal="right"/>
    </xf>
    <xf numFmtId="0" fontId="63" fillId="0" borderId="149" xfId="0" applyFont="1" applyBorder="1" applyAlignment="1">
      <alignment horizontal="right"/>
    </xf>
    <xf numFmtId="0" fontId="62" fillId="0" borderId="0" xfId="0" applyFont="1" applyAlignment="1">
      <alignment horizontal="right"/>
    </xf>
    <xf numFmtId="0" fontId="62" fillId="0" borderId="145" xfId="0" applyFont="1" applyBorder="1" applyAlignment="1">
      <alignment horizontal="right"/>
    </xf>
    <xf numFmtId="0" fontId="62" fillId="0" borderId="143" xfId="0" applyFont="1" applyBorder="1" applyAlignment="1">
      <alignment horizontal="right" vertical="center"/>
    </xf>
    <xf numFmtId="0" fontId="62" fillId="0" borderId="151" xfId="0" applyFont="1" applyBorder="1" applyAlignment="1">
      <alignment horizontal="right"/>
    </xf>
    <xf numFmtId="0" fontId="62" fillId="0" borderId="153" xfId="0" applyFont="1" applyBorder="1" applyAlignment="1">
      <alignment horizontal="right"/>
    </xf>
    <xf numFmtId="0" fontId="63" fillId="0" borderId="155" xfId="0" applyFont="1" applyBorder="1" applyAlignment="1">
      <alignment horizontal="right"/>
    </xf>
    <xf numFmtId="0" fontId="62" fillId="0" borderId="156" xfId="0" applyFont="1" applyBorder="1" applyAlignment="1">
      <alignment horizontal="right"/>
    </xf>
    <xf numFmtId="0" fontId="62" fillId="0" borderId="146" xfId="0" applyFont="1" applyBorder="1" applyAlignment="1">
      <alignment horizontal="right"/>
    </xf>
    <xf numFmtId="0" fontId="63" fillId="0" borderId="148" xfId="0" applyFont="1" applyBorder="1" applyAlignment="1">
      <alignment horizontal="right"/>
    </xf>
    <xf numFmtId="0" fontId="62" fillId="0" borderId="93" xfId="0" applyFont="1" applyBorder="1" applyAlignment="1">
      <alignment horizontal="right"/>
    </xf>
    <xf numFmtId="0" fontId="63" fillId="0" borderId="145" xfId="0" applyFont="1" applyBorder="1" applyAlignment="1">
      <alignment horizontal="right"/>
    </xf>
    <xf numFmtId="0" fontId="63" fillId="0" borderId="93" xfId="0" applyFont="1" applyBorder="1" applyAlignment="1">
      <alignment horizontal="right"/>
    </xf>
    <xf numFmtId="0" fontId="63" fillId="0" borderId="150" xfId="0" applyFont="1" applyBorder="1" applyAlignment="1">
      <alignment horizontal="right"/>
    </xf>
    <xf numFmtId="0" fontId="63" fillId="0" borderId="151" xfId="0" applyFont="1" applyBorder="1" applyAlignment="1">
      <alignment horizontal="right"/>
    </xf>
    <xf numFmtId="0" fontId="63" fillId="0" borderId="152" xfId="0" applyFont="1" applyBorder="1" applyAlignment="1">
      <alignment horizontal="right"/>
    </xf>
    <xf numFmtId="0" fontId="63" fillId="0" borderId="153" xfId="0" applyFont="1" applyBorder="1" applyAlignment="1">
      <alignment horizontal="right"/>
    </xf>
    <xf numFmtId="0" fontId="63" fillId="0" borderId="154" xfId="0" applyFont="1" applyBorder="1" applyAlignment="1">
      <alignment horizontal="right"/>
    </xf>
    <xf numFmtId="0" fontId="63" fillId="0" borderId="115" xfId="0" applyFont="1" applyBorder="1" applyAlignment="1">
      <alignment horizontal="right"/>
    </xf>
    <xf numFmtId="0" fontId="63" fillId="0" borderId="156" xfId="0" applyFont="1" applyBorder="1" applyAlignment="1">
      <alignment horizontal="right"/>
    </xf>
    <xf numFmtId="0" fontId="63" fillId="0" borderId="147" xfId="0" applyFont="1" applyBorder="1"/>
    <xf numFmtId="0" fontId="63" fillId="0" borderId="143" xfId="0" applyFont="1" applyBorder="1" applyAlignment="1">
      <alignment horizontal="right" vertical="center"/>
    </xf>
    <xf numFmtId="0" fontId="63" fillId="0" borderId="144" xfId="0" applyFont="1" applyBorder="1" applyAlignment="1">
      <alignment horizontal="right" vertical="center"/>
    </xf>
    <xf numFmtId="164" fontId="63" fillId="0" borderId="143" xfId="0" applyNumberFormat="1" applyFont="1" applyBorder="1" applyAlignment="1">
      <alignment horizontal="right"/>
    </xf>
    <xf numFmtId="164" fontId="63" fillId="0" borderId="143" xfId="0" applyNumberFormat="1" applyFont="1" applyBorder="1"/>
    <xf numFmtId="0" fontId="63" fillId="0" borderId="159" xfId="0" applyFont="1" applyBorder="1" applyAlignment="1">
      <alignment horizontal="right"/>
    </xf>
    <xf numFmtId="165" fontId="27" fillId="0" borderId="161" xfId="0" applyNumberFormat="1" applyFont="1" applyBorder="1" applyAlignment="1">
      <alignment horizontal="center" vertical="center"/>
    </xf>
    <xf numFmtId="166" fontId="63" fillId="24" borderId="143" xfId="0" applyNumberFormat="1" applyFont="1" applyFill="1" applyBorder="1" applyAlignment="1">
      <alignment horizontal="right" vertical="center"/>
    </xf>
    <xf numFmtId="166" fontId="63" fillId="24" borderId="144" xfId="0" applyNumberFormat="1" applyFont="1" applyFill="1" applyBorder="1" applyAlignment="1">
      <alignment horizontal="right" vertical="center"/>
    </xf>
    <xf numFmtId="166" fontId="63" fillId="24" borderId="159" xfId="0" applyNumberFormat="1" applyFont="1" applyFill="1" applyBorder="1" applyAlignment="1">
      <alignment horizontal="right" vertical="center"/>
    </xf>
    <xf numFmtId="166" fontId="63" fillId="0" borderId="143" xfId="0" applyNumberFormat="1" applyFont="1" applyBorder="1" applyAlignment="1">
      <alignment horizontal="right"/>
    </xf>
    <xf numFmtId="166" fontId="63" fillId="0" borderId="144" xfId="0" applyNumberFormat="1" applyFont="1" applyBorder="1" applyAlignment="1">
      <alignment horizontal="right"/>
    </xf>
    <xf numFmtId="0" fontId="63" fillId="0" borderId="162" xfId="0" applyFont="1" applyBorder="1" applyAlignment="1">
      <alignment horizontal="right"/>
    </xf>
    <xf numFmtId="4" fontId="63" fillId="0" borderId="93" xfId="0" applyNumberFormat="1" applyFont="1" applyBorder="1" applyAlignment="1">
      <alignment horizontal="right"/>
    </xf>
    <xf numFmtId="4" fontId="63" fillId="0" borderId="0" xfId="0" applyNumberFormat="1" applyFont="1" applyAlignment="1">
      <alignment horizontal="right"/>
    </xf>
    <xf numFmtId="0" fontId="63" fillId="0" borderId="163" xfId="0" applyFont="1" applyBorder="1" applyAlignment="1">
      <alignment horizontal="right"/>
    </xf>
    <xf numFmtId="166" fontId="63" fillId="0" borderId="150" xfId="0" applyNumberFormat="1" applyFont="1" applyBorder="1" applyAlignment="1">
      <alignment horizontal="right"/>
    </xf>
    <xf numFmtId="166" fontId="63" fillId="0" borderId="151" xfId="0" applyNumberFormat="1" applyFont="1" applyBorder="1" applyAlignment="1">
      <alignment horizontal="right"/>
    </xf>
    <xf numFmtId="166" fontId="63" fillId="0" borderId="154" xfId="0" applyNumberFormat="1" applyFont="1" applyBorder="1" applyAlignment="1">
      <alignment horizontal="right"/>
    </xf>
    <xf numFmtId="166" fontId="63" fillId="0" borderId="155" xfId="0" applyNumberFormat="1" applyFont="1" applyBorder="1" applyAlignment="1">
      <alignment horizontal="right"/>
    </xf>
    <xf numFmtId="164" fontId="63" fillId="0" borderId="144" xfId="0" applyNumberFormat="1" applyFont="1" applyBorder="1"/>
    <xf numFmtId="2" fontId="63" fillId="0" borderId="164" xfId="0" applyNumberFormat="1" applyFont="1" applyBorder="1" applyAlignment="1">
      <alignment horizontal="right"/>
    </xf>
    <xf numFmtId="164" fontId="63" fillId="0" borderId="159" xfId="0" applyNumberFormat="1" applyFont="1" applyBorder="1" applyAlignment="1">
      <alignment horizontal="right"/>
    </xf>
    <xf numFmtId="164" fontId="63" fillId="0" borderId="86" xfId="0" applyNumberFormat="1" applyFont="1" applyBorder="1" applyAlignment="1">
      <alignment horizontal="right"/>
    </xf>
    <xf numFmtId="0" fontId="21" fillId="0" borderId="154" xfId="0" applyFont="1" applyBorder="1" applyAlignment="1">
      <alignment horizontal="center"/>
    </xf>
    <xf numFmtId="0" fontId="113" fillId="0" borderId="150" xfId="0" applyFont="1" applyBorder="1" applyAlignment="1">
      <alignment horizontal="center"/>
    </xf>
    <xf numFmtId="0" fontId="21" fillId="0" borderId="122" xfId="0" applyFont="1" applyBorder="1" applyAlignment="1">
      <alignment horizontal="center"/>
    </xf>
    <xf numFmtId="0" fontId="23" fillId="0" borderId="122" xfId="0" applyFont="1" applyBorder="1" applyAlignment="1">
      <alignment horizontal="center"/>
    </xf>
    <xf numFmtId="0" fontId="23" fillId="0" borderId="150" xfId="0" applyFont="1" applyBorder="1" applyAlignment="1">
      <alignment horizontal="center"/>
    </xf>
    <xf numFmtId="0" fontId="23" fillId="0" borderId="152" xfId="0" applyFont="1" applyBorder="1" applyAlignment="1">
      <alignment horizontal="center"/>
    </xf>
    <xf numFmtId="0" fontId="113" fillId="0" borderId="122" xfId="0" applyFont="1" applyBorder="1" applyAlignment="1">
      <alignment horizontal="center"/>
    </xf>
    <xf numFmtId="0" fontId="113" fillId="0" borderId="96" xfId="0" applyFont="1" applyBorder="1" applyAlignment="1">
      <alignment horizontal="center"/>
    </xf>
    <xf numFmtId="0" fontId="114" fillId="0" borderId="0" xfId="0" applyFont="1" applyAlignment="1">
      <alignment wrapText="1"/>
    </xf>
    <xf numFmtId="0" fontId="63" fillId="0" borderId="22" xfId="0" applyFont="1" applyBorder="1"/>
    <xf numFmtId="0" fontId="63" fillId="0" borderId="117" xfId="0" applyFont="1" applyBorder="1" applyAlignment="1">
      <alignment horizontal="center" wrapText="1"/>
    </xf>
    <xf numFmtId="0" fontId="113" fillId="0" borderId="0" xfId="0" applyFont="1" applyAlignment="1">
      <alignment horizontal="center" vertical="center" wrapText="1"/>
    </xf>
    <xf numFmtId="0" fontId="63" fillId="0" borderId="166" xfId="0" applyFont="1" applyBorder="1" applyAlignment="1">
      <alignment wrapText="1"/>
    </xf>
    <xf numFmtId="49" fontId="63" fillId="0" borderId="61" xfId="0" applyNumberFormat="1" applyFont="1" applyBorder="1" applyAlignment="1">
      <alignment horizontal="right"/>
    </xf>
    <xf numFmtId="0" fontId="63" fillId="0" borderId="150" xfId="0" applyFont="1" applyBorder="1"/>
    <xf numFmtId="0" fontId="63" fillId="0" borderId="151" xfId="0" applyFont="1" applyBorder="1"/>
    <xf numFmtId="3" fontId="31" fillId="0" borderId="0" xfId="68" applyNumberFormat="1" applyFont="1" applyAlignment="1">
      <alignment horizontal="right"/>
    </xf>
    <xf numFmtId="0" fontId="87" fillId="0" borderId="0" xfId="71" applyFont="1" applyAlignment="1">
      <alignment horizontal="right" vertical="center"/>
    </xf>
    <xf numFmtId="0" fontId="66" fillId="0" borderId="0" xfId="71" applyFont="1" applyAlignment="1">
      <alignment horizontal="center" vertical="center"/>
    </xf>
    <xf numFmtId="0" fontId="95" fillId="0" borderId="0" xfId="71" applyFont="1" applyAlignment="1">
      <alignment vertical="center"/>
    </xf>
    <xf numFmtId="0" fontId="75" fillId="0" borderId="120" xfId="71" applyFont="1" applyBorder="1" applyAlignment="1">
      <alignment vertical="center"/>
    </xf>
    <xf numFmtId="0" fontId="75" fillId="0" borderId="39" xfId="71" applyFont="1" applyBorder="1" applyAlignment="1">
      <alignment vertical="center"/>
    </xf>
    <xf numFmtId="3" fontId="28" fillId="0" borderId="39" xfId="71" applyNumberFormat="1" applyFont="1" applyBorder="1" applyAlignment="1">
      <alignment vertical="center"/>
    </xf>
    <xf numFmtId="3" fontId="70" fillId="0" borderId="39" xfId="71" applyNumberFormat="1" applyFont="1" applyBorder="1" applyAlignment="1">
      <alignment vertical="center"/>
    </xf>
    <xf numFmtId="3" fontId="23" fillId="0" borderId="39" xfId="71" applyNumberFormat="1" applyFont="1" applyBorder="1" applyAlignment="1">
      <alignment vertical="center"/>
    </xf>
    <xf numFmtId="3" fontId="71" fillId="0" borderId="39" xfId="71" applyNumberFormat="1" applyFont="1" applyBorder="1" applyAlignment="1">
      <alignment vertical="center"/>
    </xf>
    <xf numFmtId="3" fontId="96" fillId="0" borderId="39" xfId="71" applyNumberFormat="1" applyFont="1" applyBorder="1" applyAlignment="1">
      <alignment vertical="center"/>
    </xf>
    <xf numFmtId="3" fontId="23" fillId="0" borderId="39" xfId="75" applyNumberFormat="1" applyFont="1" applyBorder="1" applyAlignment="1">
      <alignment vertical="center"/>
    </xf>
    <xf numFmtId="3" fontId="97" fillId="0" borderId="39" xfId="75" applyNumberFormat="1" applyFont="1" applyBorder="1" applyAlignment="1">
      <alignment vertical="center"/>
    </xf>
    <xf numFmtId="3" fontId="28" fillId="0" borderId="38" xfId="71" applyNumberFormat="1" applyFont="1" applyBorder="1" applyAlignment="1">
      <alignment vertical="center"/>
    </xf>
    <xf numFmtId="3" fontId="70" fillId="0" borderId="38" xfId="71" applyNumberFormat="1" applyFont="1" applyBorder="1" applyAlignment="1">
      <alignment vertical="center"/>
    </xf>
    <xf numFmtId="0" fontId="30" fillId="0" borderId="0" xfId="72" applyFont="1" applyAlignment="1">
      <alignment horizontal="left" wrapText="1"/>
    </xf>
    <xf numFmtId="0" fontId="30" fillId="0" borderId="0" xfId="72" applyFont="1" applyAlignment="1">
      <alignment wrapText="1"/>
    </xf>
    <xf numFmtId="3" fontId="30" fillId="0" borderId="0" xfId="72" applyNumberFormat="1" applyFont="1" applyAlignment="1">
      <alignment wrapText="1"/>
    </xf>
    <xf numFmtId="3" fontId="30" fillId="0" borderId="0" xfId="72" applyNumberFormat="1" applyFont="1" applyAlignment="1">
      <alignment horizontal="right"/>
    </xf>
    <xf numFmtId="0" fontId="30" fillId="0" borderId="0" xfId="72" applyFont="1" applyAlignment="1" applyProtection="1">
      <alignment wrapText="1"/>
      <protection locked="0"/>
    </xf>
    <xf numFmtId="14" fontId="30" fillId="0" borderId="0" xfId="72" applyNumberFormat="1" applyFont="1" applyAlignment="1" applyProtection="1">
      <alignment horizontal="center" wrapText="1"/>
      <protection locked="0"/>
    </xf>
    <xf numFmtId="3" fontId="30" fillId="0" borderId="0" xfId="72" applyNumberFormat="1" applyFont="1" applyAlignment="1" applyProtection="1">
      <alignment horizontal="right" wrapText="1"/>
      <protection locked="0"/>
    </xf>
    <xf numFmtId="0" fontId="30" fillId="0" borderId="0" xfId="72" applyFont="1" applyAlignment="1" applyProtection="1">
      <alignment horizontal="left" wrapText="1"/>
      <protection locked="0"/>
    </xf>
    <xf numFmtId="3" fontId="30" fillId="0" borderId="0" xfId="72" applyNumberFormat="1" applyFont="1" applyAlignment="1" applyProtection="1">
      <alignment wrapText="1"/>
      <protection locked="0"/>
    </xf>
    <xf numFmtId="14" fontId="30" fillId="0" borderId="0" xfId="72" applyNumberFormat="1" applyFont="1" applyAlignment="1" applyProtection="1">
      <alignment horizontal="center"/>
      <protection locked="0"/>
    </xf>
    <xf numFmtId="14" fontId="30" fillId="0" borderId="0" xfId="72" applyNumberFormat="1" applyFont="1" applyAlignment="1" applyProtection="1">
      <alignment horizontal="left" vertical="center"/>
      <protection locked="0"/>
    </xf>
    <xf numFmtId="14" fontId="30" fillId="0" borderId="0" xfId="72" applyNumberFormat="1" applyFont="1" applyAlignment="1">
      <alignment horizontal="center" wrapText="1"/>
    </xf>
    <xf numFmtId="3" fontId="30" fillId="0" borderId="0" xfId="72" applyNumberFormat="1" applyFont="1" applyAlignment="1">
      <alignment horizontal="right" wrapText="1"/>
    </xf>
    <xf numFmtId="0" fontId="30" fillId="0" borderId="0" xfId="72" applyFont="1" applyAlignment="1">
      <alignment horizontal="left" vertical="center" wrapText="1"/>
    </xf>
    <xf numFmtId="14" fontId="30" fillId="0" borderId="0" xfId="72" applyNumberFormat="1" applyFont="1" applyAlignment="1">
      <alignment horizontal="center" vertical="center" wrapText="1"/>
    </xf>
    <xf numFmtId="3" fontId="30" fillId="0" borderId="0" xfId="72" applyNumberFormat="1" applyFont="1" applyAlignment="1">
      <alignment horizontal="right" vertical="center" wrapText="1"/>
    </xf>
    <xf numFmtId="14" fontId="30" fillId="0" borderId="0" xfId="0" applyNumberFormat="1" applyFont="1" applyAlignment="1">
      <alignment horizontal="center" vertical="center"/>
    </xf>
    <xf numFmtId="0" fontId="109" fillId="0" borderId="0" xfId="0" applyFont="1" applyAlignment="1">
      <alignment vertical="center"/>
    </xf>
    <xf numFmtId="14" fontId="30" fillId="0" borderId="0" xfId="72" applyNumberFormat="1" applyFont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0" fillId="26" borderId="39" xfId="0" applyFill="1" applyBorder="1" applyAlignment="1">
      <alignment horizontal="center" vertical="center"/>
    </xf>
    <xf numFmtId="0" fontId="0" fillId="26" borderId="76" xfId="0" applyFill="1" applyBorder="1" applyAlignment="1">
      <alignment vertical="center"/>
    </xf>
    <xf numFmtId="0" fontId="0" fillId="26" borderId="76" xfId="0" applyFill="1" applyBorder="1" applyAlignment="1">
      <alignment horizontal="center" vertical="center" wrapText="1"/>
    </xf>
    <xf numFmtId="0" fontId="0" fillId="26" borderId="81" xfId="0" applyFill="1" applyBorder="1" applyAlignment="1">
      <alignment horizontal="center" vertical="center"/>
    </xf>
    <xf numFmtId="0" fontId="0" fillId="0" borderId="20" xfId="0" applyBorder="1" applyAlignment="1">
      <alignment horizontal="center"/>
    </xf>
    <xf numFmtId="3" fontId="0" fillId="0" borderId="0" xfId="0" applyNumberFormat="1"/>
    <xf numFmtId="3" fontId="0" fillId="0" borderId="51" xfId="0" applyNumberFormat="1" applyBorder="1"/>
    <xf numFmtId="0" fontId="0" fillId="0" borderId="42" xfId="0" applyBorder="1" applyAlignment="1">
      <alignment horizontal="center"/>
    </xf>
    <xf numFmtId="0" fontId="0" fillId="0" borderId="25" xfId="0" applyBorder="1"/>
    <xf numFmtId="3" fontId="0" fillId="0" borderId="25" xfId="0" applyNumberFormat="1" applyBorder="1"/>
    <xf numFmtId="3" fontId="0" fillId="0" borderId="67" xfId="0" applyNumberFormat="1" applyBorder="1"/>
    <xf numFmtId="0" fontId="0" fillId="26" borderId="39" xfId="0" applyFill="1" applyBorder="1" applyAlignment="1">
      <alignment horizontal="center"/>
    </xf>
    <xf numFmtId="0" fontId="0" fillId="26" borderId="76" xfId="0" applyFill="1" applyBorder="1"/>
    <xf numFmtId="3" fontId="0" fillId="26" borderId="76" xfId="0" applyNumberFormat="1" applyFill="1" applyBorder="1"/>
    <xf numFmtId="3" fontId="0" fillId="26" borderId="81" xfId="0" applyNumberFormat="1" applyFill="1" applyBorder="1" applyAlignment="1">
      <alignment horizontal="center"/>
    </xf>
    <xf numFmtId="3" fontId="0" fillId="0" borderId="0" xfId="0" applyNumberFormat="1" applyAlignment="1">
      <alignment wrapText="1"/>
    </xf>
    <xf numFmtId="0" fontId="0" fillId="26" borderId="42" xfId="0" applyFill="1" applyBorder="1" applyAlignment="1">
      <alignment horizontal="center"/>
    </xf>
    <xf numFmtId="0" fontId="0" fillId="26" borderId="25" xfId="0" applyFill="1" applyBorder="1"/>
    <xf numFmtId="3" fontId="0" fillId="26" borderId="25" xfId="0" applyNumberFormat="1" applyFill="1" applyBorder="1"/>
    <xf numFmtId="0" fontId="0" fillId="27" borderId="42" xfId="0" applyFill="1" applyBorder="1" applyAlignment="1">
      <alignment horizontal="center"/>
    </xf>
    <xf numFmtId="0" fontId="0" fillId="27" borderId="25" xfId="0" applyFill="1" applyBorder="1"/>
    <xf numFmtId="3" fontId="0" fillId="27" borderId="25" xfId="0" applyNumberFormat="1" applyFill="1" applyBorder="1"/>
    <xf numFmtId="3" fontId="0" fillId="27" borderId="67" xfId="0" applyNumberFormat="1" applyFill="1" applyBorder="1"/>
    <xf numFmtId="0" fontId="0" fillId="0" borderId="0" xfId="0" applyAlignment="1">
      <alignment vertical="center"/>
    </xf>
    <xf numFmtId="0" fontId="0" fillId="0" borderId="0" xfId="72" applyFont="1" applyAlignment="1">
      <alignment wrapText="1"/>
    </xf>
    <xf numFmtId="0" fontId="0" fillId="0" borderId="0" xfId="72" applyFont="1"/>
    <xf numFmtId="0" fontId="0" fillId="0" borderId="0" xfId="72" applyFont="1" applyAlignment="1">
      <alignment horizontal="left" wrapText="1"/>
    </xf>
    <xf numFmtId="3" fontId="0" fillId="0" borderId="51" xfId="72" applyNumberFormat="1" applyFont="1" applyBorder="1" applyAlignment="1">
      <alignment horizontal="right"/>
    </xf>
    <xf numFmtId="3" fontId="0" fillId="0" borderId="51" xfId="72" applyNumberFormat="1" applyFont="1" applyBorder="1"/>
    <xf numFmtId="0" fontId="0" fillId="0" borderId="0" xfId="72" applyFont="1" applyAlignment="1" applyProtection="1">
      <alignment wrapText="1"/>
      <protection locked="0"/>
    </xf>
    <xf numFmtId="0" fontId="0" fillId="0" borderId="0" xfId="72" applyFont="1" applyAlignment="1" applyProtection="1">
      <alignment horizontal="left" wrapText="1"/>
      <protection locked="0"/>
    </xf>
    <xf numFmtId="0" fontId="0" fillId="25" borderId="20" xfId="0" applyFill="1" applyBorder="1" applyAlignment="1">
      <alignment horizontal="center"/>
    </xf>
    <xf numFmtId="0" fontId="0" fillId="25" borderId="0" xfId="0" applyFill="1"/>
    <xf numFmtId="3" fontId="0" fillId="25" borderId="51" xfId="0" applyNumberFormat="1" applyFill="1" applyBorder="1"/>
    <xf numFmtId="0" fontId="109" fillId="0" borderId="0" xfId="72" applyFont="1" applyAlignment="1">
      <alignment horizontal="center"/>
    </xf>
    <xf numFmtId="3" fontId="66" fillId="0" borderId="59" xfId="71" applyNumberFormat="1" applyFont="1" applyBorder="1" applyAlignment="1">
      <alignment horizontal="right" vertical="center"/>
    </xf>
    <xf numFmtId="14" fontId="0" fillId="25" borderId="0" xfId="72" applyNumberFormat="1" applyFont="1" applyFill="1" applyAlignment="1" applyProtection="1">
      <alignment horizontal="left"/>
      <protection locked="0"/>
    </xf>
    <xf numFmtId="3" fontId="126" fillId="0" borderId="0" xfId="0" applyNumberFormat="1" applyFont="1"/>
    <xf numFmtId="0" fontId="127" fillId="0" borderId="0" xfId="0" applyFont="1"/>
    <xf numFmtId="14" fontId="30" fillId="0" borderId="0" xfId="0" applyNumberFormat="1" applyFont="1"/>
    <xf numFmtId="0" fontId="75" fillId="0" borderId="72" xfId="71" applyFont="1" applyBorder="1" applyAlignment="1">
      <alignment vertical="center"/>
    </xf>
    <xf numFmtId="0" fontId="95" fillId="0" borderId="39" xfId="71" applyFont="1" applyBorder="1" applyAlignment="1">
      <alignment vertical="center"/>
    </xf>
    <xf numFmtId="0" fontId="91" fillId="0" borderId="93" xfId="71" applyFont="1" applyBorder="1" applyAlignment="1">
      <alignment vertical="center"/>
    </xf>
    <xf numFmtId="0" fontId="105" fillId="0" borderId="145" xfId="71" applyFont="1" applyBorder="1" applyAlignment="1">
      <alignment vertical="center"/>
    </xf>
    <xf numFmtId="0" fontId="91" fillId="0" borderId="93" xfId="71" applyFont="1" applyBorder="1" applyAlignment="1">
      <alignment wrapText="1"/>
    </xf>
    <xf numFmtId="0" fontId="105" fillId="0" borderId="145" xfId="71" applyFont="1" applyBorder="1" applyAlignment="1">
      <alignment wrapText="1"/>
    </xf>
    <xf numFmtId="0" fontId="75" fillId="0" borderId="93" xfId="71" applyFont="1" applyBorder="1" applyAlignment="1">
      <alignment vertical="center"/>
    </xf>
    <xf numFmtId="0" fontId="91" fillId="0" borderId="93" xfId="71" applyFont="1" applyBorder="1" applyAlignment="1">
      <alignment vertical="center" wrapText="1"/>
    </xf>
    <xf numFmtId="0" fontId="105" fillId="0" borderId="145" xfId="71" applyFont="1" applyBorder="1" applyAlignment="1">
      <alignment vertical="center" wrapText="1"/>
    </xf>
    <xf numFmtId="0" fontId="29" fillId="0" borderId="93" xfId="71" applyFont="1" applyBorder="1" applyAlignment="1">
      <alignment vertical="center"/>
    </xf>
    <xf numFmtId="0" fontId="107" fillId="0" borderId="93" xfId="71" applyFont="1" applyBorder="1" applyAlignment="1">
      <alignment vertical="center"/>
    </xf>
    <xf numFmtId="3" fontId="107" fillId="0" borderId="93" xfId="71" applyNumberFormat="1" applyFont="1" applyBorder="1" applyAlignment="1">
      <alignment vertical="center"/>
    </xf>
    <xf numFmtId="3" fontId="106" fillId="0" borderId="145" xfId="71" applyNumberFormat="1" applyFont="1" applyBorder="1" applyAlignment="1">
      <alignment vertical="center"/>
    </xf>
    <xf numFmtId="3" fontId="106" fillId="0" borderId="42" xfId="71" applyNumberFormat="1" applyFont="1" applyBorder="1" applyAlignment="1">
      <alignment vertical="center"/>
    </xf>
    <xf numFmtId="0" fontId="106" fillId="0" borderId="67" xfId="71" applyFont="1" applyBorder="1" applyAlignment="1">
      <alignment vertical="center"/>
    </xf>
    <xf numFmtId="3" fontId="106" fillId="0" borderId="67" xfId="71" applyNumberFormat="1" applyFont="1" applyBorder="1" applyAlignment="1">
      <alignment vertical="center"/>
    </xf>
    <xf numFmtId="3" fontId="28" fillId="0" borderId="22" xfId="71" applyNumberFormat="1" applyFont="1" applyBorder="1" applyAlignment="1">
      <alignment horizontal="right" vertical="center" wrapText="1"/>
    </xf>
    <xf numFmtId="4" fontId="23" fillId="0" borderId="22" xfId="71" applyNumberFormat="1" applyFont="1" applyBorder="1" applyAlignment="1">
      <alignment vertical="center"/>
    </xf>
    <xf numFmtId="10" fontId="23" fillId="0" borderId="0" xfId="0" applyNumberFormat="1" applyFont="1" applyAlignment="1">
      <alignment horizontal="left" vertical="center" wrapText="1"/>
    </xf>
    <xf numFmtId="0" fontId="55" fillId="0" borderId="0" xfId="0" applyFont="1" applyFill="1" applyAlignment="1">
      <alignment vertical="center" wrapText="1"/>
    </xf>
    <xf numFmtId="3" fontId="59" fillId="0" borderId="0" xfId="0" applyNumberFormat="1" applyFont="1" applyFill="1" applyAlignment="1">
      <alignment horizontal="right" vertical="center" wrapText="1"/>
    </xf>
    <xf numFmtId="3" fontId="55" fillId="0" borderId="0" xfId="0" applyNumberFormat="1" applyFont="1" applyFill="1" applyAlignment="1">
      <alignment horizontal="right" vertical="center" wrapText="1"/>
    </xf>
    <xf numFmtId="3" fontId="59" fillId="0" borderId="51" xfId="0" applyNumberFormat="1" applyFont="1" applyFill="1" applyBorder="1" applyAlignment="1">
      <alignment horizontal="right" vertical="center" wrapText="1"/>
    </xf>
    <xf numFmtId="0" fontId="0" fillId="0" borderId="0" xfId="0"/>
    <xf numFmtId="3" fontId="55" fillId="0" borderId="0" xfId="0" applyNumberFormat="1" applyFont="1" applyFill="1" applyAlignment="1">
      <alignment horizontal="right" vertical="center"/>
    </xf>
    <xf numFmtId="0" fontId="0" fillId="0" borderId="0" xfId="0" applyBorder="1" applyAlignment="1">
      <alignment horizontal="center"/>
    </xf>
    <xf numFmtId="3" fontId="0" fillId="0" borderId="0" xfId="0" applyNumberFormat="1" applyBorder="1"/>
    <xf numFmtId="3" fontId="69" fillId="0" borderId="0" xfId="0" applyNumberFormat="1" applyFont="1" applyFill="1"/>
    <xf numFmtId="3" fontId="44" fillId="0" borderId="0" xfId="0" applyNumberFormat="1" applyFont="1" applyFill="1"/>
    <xf numFmtId="3" fontId="32" fillId="0" borderId="51" xfId="0" applyNumberFormat="1" applyFont="1" applyFill="1" applyBorder="1"/>
    <xf numFmtId="3" fontId="32" fillId="0" borderId="0" xfId="0" applyNumberFormat="1" applyFont="1" applyBorder="1"/>
    <xf numFmtId="3" fontId="26" fillId="0" borderId="0" xfId="0" applyNumberFormat="1" applyFont="1" applyBorder="1"/>
    <xf numFmtId="0" fontId="26" fillId="0" borderId="0" xfId="0" applyFont="1" applyBorder="1"/>
    <xf numFmtId="3" fontId="44" fillId="0" borderId="0" xfId="0" applyNumberFormat="1" applyFont="1" applyBorder="1"/>
    <xf numFmtId="3" fontId="43" fillId="0" borderId="0" xfId="0" applyNumberFormat="1" applyFont="1" applyBorder="1"/>
    <xf numFmtId="0" fontId="33" fillId="0" borderId="0" xfId="0" applyFont="1" applyBorder="1"/>
    <xf numFmtId="0" fontId="25" fillId="0" borderId="0" xfId="0" applyFont="1" applyBorder="1"/>
    <xf numFmtId="3" fontId="44" fillId="0" borderId="24" xfId="0" applyNumberFormat="1" applyFont="1" applyBorder="1"/>
    <xf numFmtId="3" fontId="44" fillId="0" borderId="24" xfId="74" applyNumberFormat="1" applyFont="1" applyBorder="1"/>
    <xf numFmtId="3" fontId="78" fillId="0" borderId="24" xfId="0" applyNumberFormat="1" applyFont="1" applyBorder="1"/>
    <xf numFmtId="3" fontId="45" fillId="0" borderId="24" xfId="0" applyNumberFormat="1" applyFont="1" applyBorder="1"/>
    <xf numFmtId="3" fontId="45" fillId="0" borderId="36" xfId="0" applyNumberFormat="1" applyFont="1" applyBorder="1"/>
    <xf numFmtId="3" fontId="45" fillId="0" borderId="22" xfId="0" applyNumberFormat="1" applyFont="1" applyBorder="1"/>
    <xf numFmtId="3" fontId="43" fillId="0" borderId="108" xfId="0" applyNumberFormat="1" applyFont="1" applyBorder="1"/>
    <xf numFmtId="3" fontId="79" fillId="0" borderId="24" xfId="0" applyNumberFormat="1" applyFont="1" applyBorder="1"/>
    <xf numFmtId="0" fontId="45" fillId="0" borderId="24" xfId="0" applyFont="1" applyBorder="1"/>
    <xf numFmtId="3" fontId="44" fillId="0" borderId="24" xfId="0" applyNumberFormat="1" applyFont="1" applyFill="1" applyBorder="1"/>
    <xf numFmtId="0" fontId="47" fillId="0" borderId="26" xfId="0" applyFont="1" applyBorder="1" applyAlignment="1">
      <alignment horizontal="center" vertical="center"/>
    </xf>
    <xf numFmtId="3" fontId="47" fillId="0" borderId="28" xfId="0" applyNumberFormat="1" applyFont="1" applyBorder="1" applyAlignment="1">
      <alignment horizontal="center" vertical="center"/>
    </xf>
    <xf numFmtId="0" fontId="25" fillId="0" borderId="39" xfId="0" applyFont="1" applyBorder="1"/>
    <xf numFmtId="3" fontId="27" fillId="0" borderId="39" xfId="0" applyNumberFormat="1" applyFont="1" applyBorder="1"/>
    <xf numFmtId="0" fontId="25" fillId="0" borderId="0" xfId="0" applyFont="1" applyBorder="1" applyAlignment="1">
      <alignment wrapText="1"/>
    </xf>
    <xf numFmtId="0" fontId="62" fillId="0" borderId="12" xfId="0" applyFont="1" applyFill="1" applyBorder="1" applyAlignment="1">
      <alignment horizontal="right"/>
    </xf>
    <xf numFmtId="3" fontId="44" fillId="0" borderId="51" xfId="74" applyNumberFormat="1" applyFont="1" applyFill="1" applyBorder="1"/>
    <xf numFmtId="3" fontId="102" fillId="0" borderId="51" xfId="74" applyNumberFormat="1" applyFont="1" applyFill="1" applyBorder="1"/>
    <xf numFmtId="3" fontId="44" fillId="0" borderId="0" xfId="74" applyNumberFormat="1" applyFont="1" applyFill="1"/>
    <xf numFmtId="3" fontId="79" fillId="0" borderId="0" xfId="0" applyNumberFormat="1" applyFont="1" applyFill="1"/>
    <xf numFmtId="3" fontId="45" fillId="0" borderId="0" xfId="0" applyNumberFormat="1" applyFont="1" applyFill="1"/>
    <xf numFmtId="3" fontId="55" fillId="0" borderId="20" xfId="0" applyNumberFormat="1" applyFont="1" applyFill="1" applyBorder="1" applyAlignment="1">
      <alignment horizontal="right" vertical="center"/>
    </xf>
    <xf numFmtId="3" fontId="55" fillId="0" borderId="51" xfId="0" applyNumberFormat="1" applyFont="1" applyFill="1" applyBorder="1" applyAlignment="1">
      <alignment horizontal="right" vertical="center"/>
    </xf>
    <xf numFmtId="3" fontId="59" fillId="0" borderId="110" xfId="0" applyNumberFormat="1" applyFont="1" applyFill="1" applyBorder="1" applyAlignment="1">
      <alignment horizontal="right" vertical="center" wrapText="1"/>
    </xf>
    <xf numFmtId="3" fontId="55" fillId="0" borderId="20" xfId="0" applyNumberFormat="1" applyFont="1" applyFill="1" applyBorder="1" applyAlignment="1">
      <alignment horizontal="right" vertical="center" wrapText="1"/>
    </xf>
    <xf numFmtId="3" fontId="55" fillId="0" borderId="51" xfId="0" applyNumberFormat="1" applyFont="1" applyFill="1" applyBorder="1" applyAlignment="1">
      <alignment horizontal="right" vertical="center" wrapText="1"/>
    </xf>
    <xf numFmtId="3" fontId="59" fillId="0" borderId="59" xfId="0" applyNumberFormat="1" applyFont="1" applyFill="1" applyBorder="1" applyAlignment="1">
      <alignment horizontal="right" vertical="center"/>
    </xf>
    <xf numFmtId="3" fontId="59" fillId="0" borderId="57" xfId="0" applyNumberFormat="1" applyFont="1" applyFill="1" applyBorder="1" applyAlignment="1">
      <alignment horizontal="right" vertical="center"/>
    </xf>
    <xf numFmtId="3" fontId="59" fillId="0" borderId="25" xfId="0" applyNumberFormat="1" applyFont="1" applyFill="1" applyBorder="1" applyAlignment="1">
      <alignment horizontal="right" vertical="center"/>
    </xf>
    <xf numFmtId="3" fontId="59" fillId="0" borderId="25" xfId="0" applyNumberFormat="1" applyFont="1" applyFill="1" applyBorder="1" applyAlignment="1">
      <alignment horizontal="right" vertical="center" wrapText="1"/>
    </xf>
    <xf numFmtId="3" fontId="59" fillId="0" borderId="102" xfId="0" applyNumberFormat="1" applyFont="1" applyFill="1" applyBorder="1" applyAlignment="1">
      <alignment horizontal="right" vertical="center" wrapText="1"/>
    </xf>
    <xf numFmtId="3" fontId="55" fillId="0" borderId="51" xfId="0" applyNumberFormat="1" applyFont="1" applyFill="1" applyBorder="1" applyAlignment="1">
      <alignment horizontal="right"/>
    </xf>
    <xf numFmtId="3" fontId="55" fillId="0" borderId="17" xfId="0" applyNumberFormat="1" applyFont="1" applyFill="1" applyBorder="1" applyAlignment="1">
      <alignment horizontal="right" vertical="center" wrapText="1"/>
    </xf>
    <xf numFmtId="0" fontId="55" fillId="0" borderId="51" xfId="0" applyFont="1" applyFill="1" applyBorder="1" applyAlignment="1">
      <alignment horizontal="right" vertical="center"/>
    </xf>
    <xf numFmtId="3" fontId="59" fillId="0" borderId="17" xfId="0" applyNumberFormat="1" applyFont="1" applyFill="1" applyBorder="1" applyAlignment="1">
      <alignment horizontal="right" vertical="center" wrapText="1"/>
    </xf>
    <xf numFmtId="3" fontId="59" fillId="0" borderId="59" xfId="0" applyNumberFormat="1" applyFont="1" applyFill="1" applyBorder="1" applyAlignment="1">
      <alignment horizontal="right" vertical="center" wrapText="1"/>
    </xf>
    <xf numFmtId="3" fontId="59" fillId="0" borderId="57" xfId="0" applyNumberFormat="1" applyFont="1" applyFill="1" applyBorder="1" applyAlignment="1">
      <alignment horizontal="right" vertical="center" wrapText="1"/>
    </xf>
    <xf numFmtId="3" fontId="55" fillId="0" borderId="110" xfId="0" applyNumberFormat="1" applyFont="1" applyFill="1" applyBorder="1" applyAlignment="1">
      <alignment horizontal="right" vertical="center"/>
    </xf>
    <xf numFmtId="3" fontId="55" fillId="0" borderId="25" xfId="0" applyNumberFormat="1" applyFont="1" applyFill="1" applyBorder="1" applyAlignment="1">
      <alignment horizontal="right" vertical="center"/>
    </xf>
    <xf numFmtId="3" fontId="55" fillId="0" borderId="102" xfId="0" applyNumberFormat="1" applyFont="1" applyFill="1" applyBorder="1" applyAlignment="1">
      <alignment horizontal="right" vertical="center"/>
    </xf>
    <xf numFmtId="0" fontId="59" fillId="0" borderId="0" xfId="0" applyFont="1" applyFill="1" applyAlignment="1">
      <alignment horizontal="left" vertical="center" wrapText="1"/>
    </xf>
    <xf numFmtId="3" fontId="55" fillId="0" borderId="129" xfId="0" applyNumberFormat="1" applyFont="1" applyFill="1" applyBorder="1" applyAlignment="1">
      <alignment horizontal="right" vertical="center" wrapText="1"/>
    </xf>
    <xf numFmtId="3" fontId="55" fillId="0" borderId="60" xfId="0" applyNumberFormat="1" applyFont="1" applyFill="1" applyBorder="1" applyAlignment="1">
      <alignment horizontal="right" vertical="center"/>
    </xf>
    <xf numFmtId="0" fontId="55" fillId="0" borderId="0" xfId="0" applyFont="1" applyFill="1" applyAlignment="1">
      <alignment horizontal="left" vertical="center" wrapText="1"/>
    </xf>
    <xf numFmtId="0" fontId="59" fillId="0" borderId="25" xfId="0" applyFont="1" applyFill="1" applyBorder="1" applyAlignment="1">
      <alignment horizontal="left" vertical="center" wrapText="1"/>
    </xf>
    <xf numFmtId="3" fontId="55" fillId="0" borderId="25" xfId="0" applyNumberFormat="1" applyFont="1" applyFill="1" applyBorder="1" applyAlignment="1">
      <alignment horizontal="right" vertical="center" wrapText="1"/>
    </xf>
    <xf numFmtId="0" fontId="55" fillId="0" borderId="0" xfId="0" applyFont="1" applyFill="1"/>
    <xf numFmtId="0" fontId="55" fillId="0" borderId="51" xfId="0" applyFont="1" applyFill="1" applyBorder="1"/>
    <xf numFmtId="0" fontId="59" fillId="0" borderId="90" xfId="0" applyFont="1" applyFill="1" applyBorder="1" applyAlignment="1">
      <alignment horizontal="center"/>
    </xf>
    <xf numFmtId="3" fontId="59" fillId="0" borderId="22" xfId="0" applyNumberFormat="1" applyFont="1" applyFill="1" applyBorder="1" applyAlignment="1">
      <alignment horizontal="center"/>
    </xf>
    <xf numFmtId="0" fontId="59" fillId="0" borderId="22" xfId="0" applyFont="1" applyFill="1" applyBorder="1" applyAlignment="1">
      <alignment horizontal="center"/>
    </xf>
    <xf numFmtId="0" fontId="59" fillId="0" borderId="47" xfId="0" applyFont="1" applyFill="1" applyBorder="1" applyAlignment="1">
      <alignment horizontal="center"/>
    </xf>
    <xf numFmtId="0" fontId="55" fillId="0" borderId="51" xfId="0" applyFont="1" applyFill="1" applyBorder="1" applyAlignment="1">
      <alignment vertical="center"/>
    </xf>
    <xf numFmtId="0" fontId="55" fillId="0" borderId="0" xfId="0" applyFont="1" applyFill="1" applyAlignment="1">
      <alignment vertical="center"/>
    </xf>
    <xf numFmtId="3" fontId="59" fillId="0" borderId="61" xfId="0" applyNumberFormat="1" applyFont="1" applyFill="1" applyBorder="1" applyAlignment="1">
      <alignment horizontal="center" vertical="center" wrapText="1"/>
    </xf>
    <xf numFmtId="3" fontId="59" fillId="0" borderId="124" xfId="0" applyNumberFormat="1" applyFont="1" applyFill="1" applyBorder="1" applyAlignment="1">
      <alignment horizontal="center" vertical="center" wrapText="1"/>
    </xf>
    <xf numFmtId="3" fontId="59" fillId="0" borderId="46" xfId="0" applyNumberFormat="1" applyFont="1" applyFill="1" applyBorder="1" applyAlignment="1">
      <alignment horizontal="center" vertical="center" wrapText="1"/>
    </xf>
    <xf numFmtId="3" fontId="59" fillId="0" borderId="100" xfId="0" applyNumberFormat="1" applyFont="1" applyFill="1" applyBorder="1" applyAlignment="1">
      <alignment horizontal="center" vertical="center" wrapText="1"/>
    </xf>
    <xf numFmtId="3" fontId="59" fillId="0" borderId="125" xfId="0" applyNumberFormat="1" applyFont="1" applyFill="1" applyBorder="1" applyAlignment="1">
      <alignment horizontal="center" vertical="center" wrapText="1"/>
    </xf>
    <xf numFmtId="3" fontId="59" fillId="0" borderId="114" xfId="0" applyNumberFormat="1" applyFont="1" applyFill="1" applyBorder="1" applyAlignment="1">
      <alignment horizontal="center" vertical="center" wrapText="1"/>
    </xf>
    <xf numFmtId="1" fontId="59" fillId="0" borderId="51" xfId="0" applyNumberFormat="1" applyFont="1" applyFill="1" applyBorder="1" applyAlignment="1">
      <alignment horizontal="center" vertical="center"/>
    </xf>
    <xf numFmtId="1" fontId="55" fillId="0" borderId="51" xfId="0" applyNumberFormat="1" applyFont="1" applyFill="1" applyBorder="1" applyAlignment="1">
      <alignment horizontal="center" vertical="center"/>
    </xf>
    <xf numFmtId="0" fontId="59" fillId="0" borderId="0" xfId="0" applyFont="1" applyFill="1" applyAlignment="1">
      <alignment vertical="center"/>
    </xf>
    <xf numFmtId="1" fontId="59" fillId="0" borderId="94" xfId="0" applyNumberFormat="1" applyFont="1" applyFill="1" applyBorder="1" applyAlignment="1">
      <alignment horizontal="center" vertical="center"/>
    </xf>
    <xf numFmtId="3" fontId="55" fillId="0" borderId="0" xfId="0" applyNumberFormat="1" applyFont="1" applyFill="1" applyAlignment="1">
      <alignment horizontal="right"/>
    </xf>
    <xf numFmtId="0" fontId="59" fillId="0" borderId="0" xfId="0" applyFont="1" applyFill="1" applyAlignment="1">
      <alignment vertical="center" wrapText="1"/>
    </xf>
    <xf numFmtId="0" fontId="59" fillId="0" borderId="25" xfId="0" applyFont="1" applyFill="1" applyBorder="1" applyAlignment="1">
      <alignment vertical="center" wrapText="1"/>
    </xf>
    <xf numFmtId="3" fontId="59" fillId="0" borderId="67" xfId="0" applyNumberFormat="1" applyFont="1" applyFill="1" applyBorder="1" applyAlignment="1">
      <alignment horizontal="right" vertical="center"/>
    </xf>
    <xf numFmtId="3" fontId="59" fillId="0" borderId="102" xfId="0" applyNumberFormat="1" applyFont="1" applyFill="1" applyBorder="1" applyAlignment="1">
      <alignment horizontal="right" vertical="center"/>
    </xf>
    <xf numFmtId="3" fontId="55" fillId="0" borderId="17" xfId="0" applyNumberFormat="1" applyFont="1" applyFill="1" applyBorder="1" applyAlignment="1">
      <alignment horizontal="right" vertical="center"/>
    </xf>
    <xf numFmtId="0" fontId="55" fillId="0" borderId="0" xfId="0" applyFont="1" applyFill="1" applyAlignment="1">
      <alignment horizontal="left" vertical="center"/>
    </xf>
    <xf numFmtId="0" fontId="59" fillId="0" borderId="42" xfId="0" applyFont="1" applyFill="1" applyBorder="1" applyAlignment="1">
      <alignment vertical="center"/>
    </xf>
    <xf numFmtId="0" fontId="59" fillId="0" borderId="25" xfId="0" applyFont="1" applyFill="1" applyBorder="1" applyAlignment="1">
      <alignment vertical="center"/>
    </xf>
    <xf numFmtId="3" fontId="59" fillId="0" borderId="31" xfId="0" applyNumberFormat="1" applyFont="1" applyFill="1" applyBorder="1" applyAlignment="1">
      <alignment horizontal="right" vertical="center"/>
    </xf>
    <xf numFmtId="3" fontId="59" fillId="0" borderId="48" xfId="0" applyNumberFormat="1" applyFont="1" applyFill="1" applyBorder="1" applyAlignment="1">
      <alignment horizontal="right" vertical="center"/>
    </xf>
    <xf numFmtId="0" fontId="55" fillId="0" borderId="0" xfId="0" applyFont="1" applyFill="1" applyAlignment="1">
      <alignment horizontal="right"/>
    </xf>
    <xf numFmtId="0" fontId="59" fillId="0" borderId="0" xfId="0" applyFont="1" applyFill="1"/>
    <xf numFmtId="3" fontId="59" fillId="0" borderId="0" xfId="0" applyNumberFormat="1" applyFont="1" applyFill="1"/>
    <xf numFmtId="3" fontId="55" fillId="0" borderId="0" xfId="0" applyNumberFormat="1" applyFont="1" applyFill="1"/>
    <xf numFmtId="3" fontId="43" fillId="0" borderId="0" xfId="0" applyNumberFormat="1" applyFont="1" applyFill="1"/>
    <xf numFmtId="3" fontId="43" fillId="0" borderId="20" xfId="0" applyNumberFormat="1" applyFont="1" applyFill="1" applyBorder="1"/>
    <xf numFmtId="3" fontId="69" fillId="0" borderId="51" xfId="0" applyNumberFormat="1" applyFont="1" applyFill="1" applyBorder="1"/>
    <xf numFmtId="3" fontId="73" fillId="0" borderId="51" xfId="0" applyNumberFormat="1" applyFont="1" applyFill="1" applyBorder="1"/>
    <xf numFmtId="3" fontId="26" fillId="0" borderId="20" xfId="0" applyNumberFormat="1" applyFont="1" applyFill="1" applyBorder="1"/>
    <xf numFmtId="3" fontId="31" fillId="0" borderId="20" xfId="0" applyNumberFormat="1" applyFont="1" applyFill="1" applyBorder="1"/>
    <xf numFmtId="3" fontId="34" fillId="0" borderId="51" xfId="0" applyNumberFormat="1" applyFont="1" applyFill="1" applyBorder="1"/>
    <xf numFmtId="3" fontId="47" fillId="0" borderId="20" xfId="0" applyNumberFormat="1" applyFont="1" applyFill="1" applyBorder="1"/>
    <xf numFmtId="3" fontId="78" fillId="0" borderId="0" xfId="74" applyNumberFormat="1" applyFont="1" applyFill="1"/>
    <xf numFmtId="3" fontId="34" fillId="0" borderId="0" xfId="0" applyNumberFormat="1" applyFont="1" applyFill="1"/>
    <xf numFmtId="3" fontId="46" fillId="0" borderId="20" xfId="0" applyNumberFormat="1" applyFont="1" applyFill="1" applyBorder="1"/>
    <xf numFmtId="3" fontId="27" fillId="0" borderId="0" xfId="0" applyNumberFormat="1" applyFont="1" applyFill="1"/>
    <xf numFmtId="3" fontId="27" fillId="0" borderId="51" xfId="0" applyNumberFormat="1" applyFont="1" applyFill="1" applyBorder="1"/>
    <xf numFmtId="3" fontId="32" fillId="0" borderId="0" xfId="0" applyNumberFormat="1" applyFont="1" applyFill="1"/>
    <xf numFmtId="3" fontId="43" fillId="0" borderId="20" xfId="0" applyNumberFormat="1" applyFont="1" applyFill="1" applyBorder="1" applyAlignment="1">
      <alignment wrapText="1"/>
    </xf>
    <xf numFmtId="0" fontId="77" fillId="0" borderId="51" xfId="0" applyFont="1" applyFill="1" applyBorder="1"/>
    <xf numFmtId="0" fontId="43" fillId="0" borderId="20" xfId="0" applyFont="1" applyFill="1" applyBorder="1"/>
    <xf numFmtId="3" fontId="77" fillId="0" borderId="51" xfId="0" applyNumberFormat="1" applyFont="1" applyFill="1" applyBorder="1"/>
    <xf numFmtId="3" fontId="45" fillId="0" borderId="0" xfId="0" applyNumberFormat="1" applyFont="1" applyFill="1" applyAlignment="1">
      <alignment wrapText="1"/>
    </xf>
    <xf numFmtId="3" fontId="44" fillId="0" borderId="51" xfId="0" applyNumberFormat="1" applyFont="1" applyFill="1" applyBorder="1"/>
    <xf numFmtId="0" fontId="26" fillId="0" borderId="0" xfId="0" applyFont="1" applyFill="1"/>
    <xf numFmtId="0" fontId="32" fillId="0" borderId="0" xfId="0" applyFont="1" applyFill="1"/>
    <xf numFmtId="3" fontId="26" fillId="0" borderId="0" xfId="0" applyNumberFormat="1" applyFont="1" applyFill="1"/>
    <xf numFmtId="3" fontId="34" fillId="0" borderId="0" xfId="0" applyNumberFormat="1" applyFont="1" applyFill="1" applyAlignment="1">
      <alignment horizontal="right"/>
    </xf>
    <xf numFmtId="0" fontId="25" fillId="0" borderId="85" xfId="0" applyFont="1" applyFill="1" applyBorder="1" applyAlignment="1">
      <alignment horizontal="center" vertical="center"/>
    </xf>
    <xf numFmtId="3" fontId="51" fillId="0" borderId="83" xfId="0" applyNumberFormat="1" applyFont="1" applyFill="1" applyBorder="1" applyAlignment="1">
      <alignment horizontal="center" vertical="center" wrapText="1"/>
    </xf>
    <xf numFmtId="3" fontId="25" fillId="0" borderId="28" xfId="0" applyNumberFormat="1" applyFont="1" applyFill="1" applyBorder="1" applyAlignment="1">
      <alignment horizontal="center" vertical="center"/>
    </xf>
    <xf numFmtId="3" fontId="59" fillId="0" borderId="33" xfId="0" applyNumberFormat="1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center" vertical="center"/>
    </xf>
    <xf numFmtId="0" fontId="26" fillId="0" borderId="19" xfId="0" applyFont="1" applyFill="1" applyBorder="1" applyAlignment="1">
      <alignment horizontal="center"/>
    </xf>
    <xf numFmtId="0" fontId="47" fillId="0" borderId="14" xfId="0" applyFont="1" applyFill="1" applyBorder="1"/>
    <xf numFmtId="3" fontId="25" fillId="0" borderId="14" xfId="0" applyNumberFormat="1" applyFont="1" applyFill="1" applyBorder="1"/>
    <xf numFmtId="3" fontId="47" fillId="0" borderId="19" xfId="0" applyNumberFormat="1" applyFont="1" applyFill="1" applyBorder="1"/>
    <xf numFmtId="3" fontId="32" fillId="0" borderId="53" xfId="0" applyNumberFormat="1" applyFont="1" applyFill="1" applyBorder="1"/>
    <xf numFmtId="0" fontId="26" fillId="0" borderId="20" xfId="0" applyFont="1" applyFill="1" applyBorder="1" applyAlignment="1">
      <alignment horizontal="center"/>
    </xf>
    <xf numFmtId="0" fontId="43" fillId="0" borderId="0" xfId="0" applyFont="1" applyFill="1"/>
    <xf numFmtId="0" fontId="43" fillId="0" borderId="0" xfId="0" applyFont="1" applyFill="1" applyAlignment="1">
      <alignment wrapText="1"/>
    </xf>
    <xf numFmtId="0" fontId="46" fillId="0" borderId="0" xfId="0" applyFont="1" applyFill="1"/>
    <xf numFmtId="0" fontId="48" fillId="0" borderId="0" xfId="0" applyFont="1" applyFill="1"/>
    <xf numFmtId="0" fontId="31" fillId="0" borderId="0" xfId="0" applyFont="1" applyFill="1"/>
    <xf numFmtId="0" fontId="27" fillId="0" borderId="0" xfId="0" applyFont="1" applyFill="1"/>
    <xf numFmtId="0" fontId="25" fillId="0" borderId="0" xfId="0" applyFont="1" applyFill="1"/>
    <xf numFmtId="3" fontId="47" fillId="0" borderId="0" xfId="0" applyNumberFormat="1" applyFont="1" applyFill="1"/>
    <xf numFmtId="3" fontId="43" fillId="0" borderId="0" xfId="0" applyNumberFormat="1" applyFont="1" applyFill="1" applyAlignment="1">
      <alignment wrapText="1"/>
    </xf>
    <xf numFmtId="3" fontId="58" fillId="0" borderId="0" xfId="0" applyNumberFormat="1" applyFont="1" applyFill="1"/>
    <xf numFmtId="0" fontId="26" fillId="0" borderId="101" xfId="0" applyFont="1" applyFill="1" applyBorder="1" applyAlignment="1">
      <alignment horizontal="center"/>
    </xf>
    <xf numFmtId="3" fontId="45" fillId="0" borderId="51" xfId="0" applyNumberFormat="1" applyFont="1" applyFill="1" applyBorder="1"/>
    <xf numFmtId="0" fontId="26" fillId="0" borderId="94" xfId="0" applyFont="1" applyFill="1" applyBorder="1" applyAlignment="1">
      <alignment horizontal="center"/>
    </xf>
    <xf numFmtId="0" fontId="25" fillId="0" borderId="25" xfId="0" applyFont="1" applyFill="1" applyBorder="1"/>
    <xf numFmtId="3" fontId="25" fillId="0" borderId="57" xfId="0" applyNumberFormat="1" applyFont="1" applyFill="1" applyBorder="1"/>
    <xf numFmtId="3" fontId="27" fillId="0" borderId="67" xfId="0" applyNumberFormat="1" applyFont="1" applyFill="1" applyBorder="1"/>
    <xf numFmtId="3" fontId="25" fillId="0" borderId="0" xfId="0" applyNumberFormat="1" applyFont="1" applyFill="1"/>
    <xf numFmtId="0" fontId="25" fillId="0" borderId="26" xfId="0" applyFont="1" applyFill="1" applyBorder="1" applyAlignment="1">
      <alignment horizontal="center" vertical="center"/>
    </xf>
    <xf numFmtId="3" fontId="51" fillId="0" borderId="33" xfId="0" applyNumberFormat="1" applyFont="1" applyFill="1" applyBorder="1" applyAlignment="1">
      <alignment horizontal="center" vertical="center" wrapText="1"/>
    </xf>
    <xf numFmtId="3" fontId="25" fillId="0" borderId="12" xfId="0" applyNumberFormat="1" applyFont="1" applyFill="1" applyBorder="1" applyAlignment="1">
      <alignment horizontal="center" vertical="center"/>
    </xf>
    <xf numFmtId="3" fontId="69" fillId="0" borderId="0" xfId="74" applyNumberFormat="1" applyFont="1" applyFill="1"/>
    <xf numFmtId="3" fontId="92" fillId="0" borderId="0" xfId="0" applyNumberFormat="1" applyFont="1" applyFill="1"/>
    <xf numFmtId="3" fontId="90" fillId="0" borderId="0" xfId="0" applyNumberFormat="1" applyFont="1" applyFill="1"/>
    <xf numFmtId="0" fontId="50" fillId="0" borderId="0" xfId="0" applyFont="1" applyFill="1"/>
    <xf numFmtId="3" fontId="48" fillId="0" borderId="0" xfId="0" applyNumberFormat="1" applyFont="1" applyFill="1"/>
    <xf numFmtId="3" fontId="50" fillId="0" borderId="20" xfId="0" applyNumberFormat="1" applyFont="1" applyFill="1" applyBorder="1"/>
    <xf numFmtId="3" fontId="48" fillId="0" borderId="51" xfId="0" applyNumberFormat="1" applyFont="1" applyFill="1" applyBorder="1"/>
    <xf numFmtId="3" fontId="73" fillId="0" borderId="0" xfId="0" applyNumberFormat="1" applyFont="1" applyFill="1"/>
    <xf numFmtId="3" fontId="89" fillId="0" borderId="51" xfId="0" applyNumberFormat="1" applyFont="1" applyFill="1" applyBorder="1"/>
    <xf numFmtId="3" fontId="90" fillId="0" borderId="0" xfId="0" applyNumberFormat="1" applyFont="1" applyFill="1" applyAlignment="1">
      <alignment wrapText="1"/>
    </xf>
    <xf numFmtId="0" fontId="26" fillId="0" borderId="42" xfId="0" applyFont="1" applyFill="1" applyBorder="1" applyAlignment="1">
      <alignment horizontal="center"/>
    </xf>
    <xf numFmtId="0" fontId="25" fillId="0" borderId="31" xfId="0" applyFont="1" applyFill="1" applyBorder="1"/>
    <xf numFmtId="3" fontId="25" fillId="0" borderId="25" xfId="0" applyNumberFormat="1" applyFont="1" applyFill="1" applyBorder="1"/>
    <xf numFmtId="3" fontId="27" fillId="0" borderId="48" xfId="0" applyNumberFormat="1" applyFont="1" applyFill="1" applyBorder="1"/>
    <xf numFmtId="0" fontId="25" fillId="0" borderId="26" xfId="0" applyFont="1" applyFill="1" applyBorder="1" applyAlignment="1">
      <alignment horizontal="center" vertical="center" wrapText="1"/>
    </xf>
    <xf numFmtId="3" fontId="25" fillId="0" borderId="28" xfId="0" applyNumberFormat="1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3" fontId="77" fillId="0" borderId="14" xfId="0" applyNumberFormat="1" applyFont="1" applyFill="1" applyBorder="1"/>
    <xf numFmtId="3" fontId="58" fillId="0" borderId="20" xfId="0" applyNumberFormat="1" applyFont="1" applyFill="1" applyBorder="1"/>
    <xf numFmtId="3" fontId="32" fillId="0" borderId="20" xfId="0" applyNumberFormat="1" applyFont="1" applyFill="1" applyBorder="1"/>
    <xf numFmtId="3" fontId="98" fillId="0" borderId="51" xfId="0" applyNumberFormat="1" applyFont="1" applyFill="1" applyBorder="1"/>
    <xf numFmtId="3" fontId="99" fillId="0" borderId="51" xfId="0" applyNumberFormat="1" applyFont="1" applyFill="1" applyBorder="1"/>
    <xf numFmtId="3" fontId="103" fillId="0" borderId="51" xfId="0" applyNumberFormat="1" applyFont="1" applyFill="1" applyBorder="1"/>
    <xf numFmtId="3" fontId="100" fillId="0" borderId="51" xfId="0" applyNumberFormat="1" applyFont="1" applyFill="1" applyBorder="1"/>
    <xf numFmtId="3" fontId="27" fillId="0" borderId="63" xfId="0" applyNumberFormat="1" applyFont="1" applyFill="1" applyBorder="1"/>
    <xf numFmtId="3" fontId="101" fillId="0" borderId="0" xfId="0" applyNumberFormat="1" applyFont="1" applyFill="1"/>
    <xf numFmtId="3" fontId="31" fillId="0" borderId="0" xfId="0" applyNumberFormat="1" applyFont="1" applyFill="1" applyAlignment="1">
      <alignment horizontal="right"/>
    </xf>
    <xf numFmtId="3" fontId="51" fillId="0" borderId="27" xfId="0" applyNumberFormat="1" applyFont="1" applyFill="1" applyBorder="1" applyAlignment="1">
      <alignment horizontal="center" vertical="center" wrapText="1"/>
    </xf>
    <xf numFmtId="3" fontId="27" fillId="0" borderId="14" xfId="0" applyNumberFormat="1" applyFont="1" applyFill="1" applyBorder="1"/>
    <xf numFmtId="3" fontId="45" fillId="0" borderId="19" xfId="0" applyNumberFormat="1" applyFont="1" applyFill="1" applyBorder="1"/>
    <xf numFmtId="3" fontId="44" fillId="0" borderId="20" xfId="0" applyNumberFormat="1" applyFont="1" applyFill="1" applyBorder="1"/>
    <xf numFmtId="3" fontId="55" fillId="0" borderId="20" xfId="0" applyNumberFormat="1" applyFont="1" applyFill="1" applyBorder="1"/>
    <xf numFmtId="3" fontId="34" fillId="0" borderId="20" xfId="0" applyNumberFormat="1" applyFont="1" applyFill="1" applyBorder="1"/>
    <xf numFmtId="3" fontId="45" fillId="0" borderId="20" xfId="0" applyNumberFormat="1" applyFont="1" applyFill="1" applyBorder="1"/>
    <xf numFmtId="3" fontId="79" fillId="0" borderId="20" xfId="0" applyNumberFormat="1" applyFont="1" applyFill="1" applyBorder="1"/>
    <xf numFmtId="3" fontId="27" fillId="0" borderId="20" xfId="0" applyNumberFormat="1" applyFont="1" applyFill="1" applyBorder="1"/>
    <xf numFmtId="3" fontId="44" fillId="0" borderId="20" xfId="0" applyNumberFormat="1" applyFont="1" applyFill="1" applyBorder="1" applyAlignment="1">
      <alignment wrapText="1"/>
    </xf>
    <xf numFmtId="0" fontId="27" fillId="0" borderId="51" xfId="0" applyFont="1" applyFill="1" applyBorder="1"/>
    <xf numFmtId="0" fontId="44" fillId="0" borderId="20" xfId="0" applyFont="1" applyFill="1" applyBorder="1"/>
    <xf numFmtId="0" fontId="27" fillId="0" borderId="25" xfId="0" applyFont="1" applyFill="1" applyBorder="1"/>
    <xf numFmtId="0" fontId="55" fillId="0" borderId="0" xfId="0" applyFont="1" applyFill="1" applyAlignment="1">
      <alignment horizontal="center"/>
    </xf>
    <xf numFmtId="0" fontId="118" fillId="0" borderId="0" xfId="0" applyFont="1" applyFill="1"/>
    <xf numFmtId="0" fontId="55" fillId="0" borderId="38" xfId="0" applyFont="1" applyFill="1" applyBorder="1" applyAlignment="1">
      <alignment horizontal="center"/>
    </xf>
    <xf numFmtId="0" fontId="116" fillId="0" borderId="70" xfId="0" applyFont="1" applyFill="1" applyBorder="1" applyAlignment="1">
      <alignment horizontal="left" vertical="center"/>
    </xf>
    <xf numFmtId="3" fontId="55" fillId="0" borderId="71" xfId="0" applyNumberFormat="1" applyFont="1" applyFill="1" applyBorder="1"/>
    <xf numFmtId="0" fontId="55" fillId="0" borderId="101" xfId="0" applyFont="1" applyFill="1" applyBorder="1" applyAlignment="1">
      <alignment horizontal="center"/>
    </xf>
    <xf numFmtId="0" fontId="59" fillId="0" borderId="0" xfId="0" applyFont="1" applyFill="1" applyAlignment="1">
      <alignment horizontal="left" vertical="center"/>
    </xf>
    <xf numFmtId="3" fontId="55" fillId="0" borderId="51" xfId="0" applyNumberFormat="1" applyFont="1" applyFill="1" applyBorder="1"/>
    <xf numFmtId="0" fontId="59" fillId="0" borderId="59" xfId="0" applyFont="1" applyFill="1" applyBorder="1" applyAlignment="1">
      <alignment horizontal="center"/>
    </xf>
    <xf numFmtId="0" fontId="59" fillId="0" borderId="25" xfId="0" applyFont="1" applyFill="1" applyBorder="1" applyAlignment="1">
      <alignment horizontal="left" vertical="center"/>
    </xf>
    <xf numFmtId="3" fontId="59" fillId="0" borderId="57" xfId="0" applyNumberFormat="1" applyFont="1" applyFill="1" applyBorder="1"/>
    <xf numFmtId="0" fontId="119" fillId="0" borderId="0" xfId="0" applyFont="1" applyFill="1"/>
    <xf numFmtId="0" fontId="55" fillId="0" borderId="20" xfId="0" applyFont="1" applyFill="1" applyBorder="1" applyAlignment="1">
      <alignment horizontal="center"/>
    </xf>
    <xf numFmtId="0" fontId="111" fillId="0" borderId="0" xfId="0" applyFont="1" applyFill="1" applyAlignment="1">
      <alignment horizontal="left" vertical="center"/>
    </xf>
    <xf numFmtId="0" fontId="128" fillId="0" borderId="0" xfId="0" applyFont="1" applyFill="1" applyAlignment="1">
      <alignment horizontal="left" vertical="center"/>
    </xf>
    <xf numFmtId="0" fontId="111" fillId="0" borderId="35" xfId="0" applyFont="1" applyFill="1" applyBorder="1" applyAlignment="1">
      <alignment horizontal="left" vertical="center"/>
    </xf>
    <xf numFmtId="3" fontId="55" fillId="0" borderId="54" xfId="0" applyNumberFormat="1" applyFont="1" applyFill="1" applyBorder="1"/>
    <xf numFmtId="0" fontId="59" fillId="0" borderId="101" xfId="0" applyFont="1" applyFill="1" applyBorder="1" applyAlignment="1">
      <alignment horizontal="center" vertical="center"/>
    </xf>
    <xf numFmtId="0" fontId="59" fillId="0" borderId="35" xfId="0" applyFont="1" applyFill="1" applyBorder="1" applyAlignment="1">
      <alignment horizontal="left" vertical="center" wrapText="1"/>
    </xf>
    <xf numFmtId="3" fontId="59" fillId="0" borderId="54" xfId="0" applyNumberFormat="1" applyFont="1" applyFill="1" applyBorder="1" applyAlignment="1">
      <alignment vertical="center"/>
    </xf>
    <xf numFmtId="0" fontId="119" fillId="0" borderId="0" xfId="0" applyFont="1" applyFill="1" applyAlignment="1">
      <alignment vertical="center"/>
    </xf>
    <xf numFmtId="0" fontId="59" fillId="0" borderId="20" xfId="0" applyFont="1" applyFill="1" applyBorder="1" applyAlignment="1">
      <alignment horizontal="center" vertical="center"/>
    </xf>
    <xf numFmtId="3" fontId="59" fillId="0" borderId="51" xfId="0" applyNumberFormat="1" applyFont="1" applyFill="1" applyBorder="1" applyAlignment="1">
      <alignment vertical="center"/>
    </xf>
    <xf numFmtId="0" fontId="118" fillId="0" borderId="0" xfId="0" applyFont="1" applyFill="1" applyAlignment="1">
      <alignment vertical="center"/>
    </xf>
    <xf numFmtId="0" fontId="55" fillId="0" borderId="20" xfId="0" applyFont="1" applyFill="1" applyBorder="1" applyAlignment="1">
      <alignment horizontal="center" vertical="center"/>
    </xf>
    <xf numFmtId="0" fontId="111" fillId="0" borderId="0" xfId="0" applyFont="1" applyFill="1" applyAlignment="1">
      <alignment vertical="center"/>
    </xf>
    <xf numFmtId="3" fontId="55" fillId="0" borderId="51" xfId="0" applyNumberFormat="1" applyFont="1" applyFill="1" applyBorder="1" applyAlignment="1">
      <alignment vertical="center"/>
    </xf>
    <xf numFmtId="3" fontId="55" fillId="0" borderId="51" xfId="0" applyNumberFormat="1" applyFont="1" applyFill="1" applyBorder="1" applyAlignment="1">
      <alignment vertical="center" wrapText="1"/>
    </xf>
    <xf numFmtId="0" fontId="55" fillId="0" borderId="101" xfId="0" applyFont="1" applyFill="1" applyBorder="1" applyAlignment="1">
      <alignment horizontal="center" vertical="center"/>
    </xf>
    <xf numFmtId="0" fontId="59" fillId="0" borderId="25" xfId="0" applyFont="1" applyFill="1" applyBorder="1"/>
    <xf numFmtId="0" fontId="59" fillId="0" borderId="0" xfId="0" applyFont="1" applyFill="1" applyAlignment="1">
      <alignment horizontal="center"/>
    </xf>
    <xf numFmtId="3" fontId="59" fillId="0" borderId="51" xfId="0" applyNumberFormat="1" applyFont="1" applyFill="1" applyBorder="1"/>
    <xf numFmtId="0" fontId="59" fillId="0" borderId="101" xfId="0" applyFont="1" applyFill="1" applyBorder="1" applyAlignment="1">
      <alignment horizontal="center"/>
    </xf>
    <xf numFmtId="0" fontId="55" fillId="0" borderId="59" xfId="0" applyFont="1" applyFill="1" applyBorder="1" applyAlignment="1">
      <alignment horizontal="center"/>
    </xf>
    <xf numFmtId="0" fontId="116" fillId="0" borderId="0" xfId="0" applyFont="1" applyFill="1"/>
    <xf numFmtId="0" fontId="59" fillId="0" borderId="25" xfId="0" applyFont="1" applyFill="1" applyBorder="1" applyAlignment="1">
      <alignment horizontal="left"/>
    </xf>
    <xf numFmtId="0" fontId="59" fillId="0" borderId="20" xfId="0" applyFont="1" applyFill="1" applyBorder="1" applyAlignment="1">
      <alignment horizontal="center"/>
    </xf>
    <xf numFmtId="0" fontId="59" fillId="0" borderId="72" xfId="0" applyFont="1" applyFill="1" applyBorder="1" applyAlignment="1">
      <alignment horizontal="center"/>
    </xf>
    <xf numFmtId="0" fontId="59" fillId="0" borderId="103" xfId="0" applyFont="1" applyFill="1" applyBorder="1"/>
    <xf numFmtId="3" fontId="59" fillId="0" borderId="104" xfId="0" applyNumberFormat="1" applyFont="1" applyFill="1" applyBorder="1"/>
    <xf numFmtId="3" fontId="55" fillId="0" borderId="0" xfId="0" applyNumberFormat="1" applyFont="1" applyFill="1" applyBorder="1" applyAlignment="1">
      <alignment horizontal="right"/>
    </xf>
    <xf numFmtId="0" fontId="58" fillId="0" borderId="0" xfId="0" applyFont="1" applyFill="1"/>
    <xf numFmtId="16" fontId="43" fillId="0" borderId="0" xfId="0" applyNumberFormat="1" applyFont="1" applyFill="1"/>
    <xf numFmtId="3" fontId="34" fillId="0" borderId="0" xfId="74" applyNumberFormat="1" applyFont="1" applyFill="1"/>
    <xf numFmtId="0" fontId="26" fillId="0" borderId="0" xfId="0" applyFont="1" applyFill="1" applyAlignment="1">
      <alignment vertical="center" wrapText="1"/>
    </xf>
    <xf numFmtId="3" fontId="44" fillId="0" borderId="0" xfId="0" applyNumberFormat="1" applyFont="1" applyFill="1" applyAlignment="1">
      <alignment vertical="center" wrapText="1"/>
    </xf>
    <xf numFmtId="3" fontId="44" fillId="0" borderId="0" xfId="0" applyNumberFormat="1" applyFont="1" applyFill="1" applyAlignment="1">
      <alignment wrapText="1"/>
    </xf>
    <xf numFmtId="3" fontId="55" fillId="0" borderId="0" xfId="0" applyNumberFormat="1" applyFont="1" applyFill="1" applyAlignment="1">
      <alignment wrapText="1"/>
    </xf>
    <xf numFmtId="0" fontId="59" fillId="0" borderId="133" xfId="0" applyFont="1" applyFill="1" applyBorder="1" applyAlignment="1">
      <alignment horizontal="center"/>
    </xf>
    <xf numFmtId="3" fontId="59" fillId="0" borderId="60" xfId="0" applyNumberFormat="1" applyFont="1" applyFill="1" applyBorder="1" applyAlignment="1">
      <alignment horizontal="right" vertical="center" wrapText="1"/>
    </xf>
    <xf numFmtId="3" fontId="55" fillId="0" borderId="94" xfId="0" applyNumberFormat="1" applyFont="1" applyFill="1" applyBorder="1" applyAlignment="1">
      <alignment horizontal="right" vertical="center"/>
    </xf>
    <xf numFmtId="3" fontId="55" fillId="0" borderId="31" xfId="0" applyNumberFormat="1" applyFont="1" applyFill="1" applyBorder="1" applyAlignment="1">
      <alignment horizontal="right" vertical="center"/>
    </xf>
    <xf numFmtId="0" fontId="59" fillId="0" borderId="88" xfId="0" applyFont="1" applyFill="1" applyBorder="1" applyAlignment="1">
      <alignment horizontal="center"/>
    </xf>
    <xf numFmtId="1" fontId="55" fillId="0" borderId="79" xfId="0" applyNumberFormat="1" applyFont="1" applyFill="1" applyBorder="1" applyAlignment="1">
      <alignment horizontal="center" vertical="center"/>
    </xf>
    <xf numFmtId="1" fontId="55" fillId="0" borderId="110" xfId="0" applyNumberFormat="1" applyFont="1" applyFill="1" applyBorder="1" applyAlignment="1">
      <alignment horizontal="center" vertical="center"/>
    </xf>
    <xf numFmtId="0" fontId="59" fillId="0" borderId="42" xfId="0" applyFont="1" applyFill="1" applyBorder="1"/>
    <xf numFmtId="3" fontId="21" fillId="0" borderId="51" xfId="0" applyNumberFormat="1" applyFont="1" applyFill="1" applyBorder="1" applyAlignment="1">
      <alignment vertical="center"/>
    </xf>
    <xf numFmtId="0" fontId="0" fillId="0" borderId="0" xfId="0" applyBorder="1"/>
    <xf numFmtId="0" fontId="0" fillId="25" borderId="0" xfId="0" applyFill="1" applyBorder="1"/>
    <xf numFmtId="3" fontId="0" fillId="25" borderId="0" xfId="0" applyNumberFormat="1" applyFill="1" applyBorder="1"/>
    <xf numFmtId="0" fontId="30" fillId="0" borderId="0" xfId="0" applyFont="1" applyBorder="1"/>
    <xf numFmtId="3" fontId="32" fillId="0" borderId="51" xfId="74" applyNumberFormat="1" applyFont="1" applyFill="1" applyBorder="1"/>
    <xf numFmtId="0" fontId="32" fillId="0" borderId="0" xfId="78" applyFont="1" applyFill="1"/>
    <xf numFmtId="0" fontId="32" fillId="0" borderId="0" xfId="78" applyFont="1" applyFill="1" applyAlignment="1">
      <alignment wrapText="1"/>
    </xf>
    <xf numFmtId="3" fontId="27" fillId="0" borderId="15" xfId="78" applyNumberFormat="1" applyFont="1" applyFill="1" applyBorder="1" applyAlignment="1">
      <alignment horizontal="center" vertical="center" wrapText="1"/>
    </xf>
    <xf numFmtId="3" fontId="27" fillId="0" borderId="15" xfId="78" applyNumberFormat="1" applyFont="1" applyFill="1" applyBorder="1" applyAlignment="1">
      <alignment horizontal="center" vertical="center"/>
    </xf>
    <xf numFmtId="3" fontId="27" fillId="0" borderId="66" xfId="78" applyNumberFormat="1" applyFont="1" applyFill="1" applyBorder="1" applyAlignment="1">
      <alignment horizontal="center" vertical="center"/>
    </xf>
    <xf numFmtId="3" fontId="27" fillId="0" borderId="21" xfId="78" applyNumberFormat="1" applyFont="1" applyFill="1" applyBorder="1" applyAlignment="1">
      <alignment horizontal="center" vertical="center" wrapText="1"/>
    </xf>
    <xf numFmtId="3" fontId="27" fillId="0" borderId="21" xfId="78" applyNumberFormat="1" applyFont="1" applyFill="1" applyBorder="1" applyAlignment="1">
      <alignment horizontal="center" vertical="center"/>
    </xf>
    <xf numFmtId="3" fontId="27" fillId="0" borderId="141" xfId="78" applyNumberFormat="1" applyFont="1" applyFill="1" applyBorder="1" applyAlignment="1">
      <alignment horizontal="center" vertical="center"/>
    </xf>
    <xf numFmtId="0" fontId="32" fillId="0" borderId="0" xfId="78" applyFont="1" applyFill="1" applyAlignment="1">
      <alignment horizontal="center" vertical="center"/>
    </xf>
    <xf numFmtId="0" fontId="32" fillId="0" borderId="51" xfId="78" applyFont="1" applyFill="1" applyBorder="1"/>
    <xf numFmtId="49" fontId="32" fillId="0" borderId="62" xfId="78" applyNumberFormat="1" applyFont="1" applyFill="1" applyBorder="1" applyAlignment="1">
      <alignment horizontal="center" vertical="center" wrapText="1"/>
    </xf>
    <xf numFmtId="3" fontId="27" fillId="0" borderId="0" xfId="78" applyNumberFormat="1" applyFont="1" applyFill="1" applyAlignment="1">
      <alignment horizontal="left" vertical="center" wrapText="1"/>
    </xf>
    <xf numFmtId="3" fontId="32" fillId="0" borderId="0" xfId="78" applyNumberFormat="1" applyFont="1" applyFill="1"/>
    <xf numFmtId="3" fontId="27" fillId="0" borderId="51" xfId="78" applyNumberFormat="1" applyFont="1" applyFill="1" applyBorder="1"/>
    <xf numFmtId="49" fontId="32" fillId="0" borderId="51" xfId="78" applyNumberFormat="1" applyFont="1" applyFill="1" applyBorder="1" applyAlignment="1">
      <alignment horizontal="center" vertical="center" wrapText="1"/>
    </xf>
    <xf numFmtId="3" fontId="27" fillId="0" borderId="51" xfId="78" applyNumberFormat="1" applyFont="1" applyFill="1" applyBorder="1" applyAlignment="1">
      <alignment horizontal="center" vertical="center" wrapText="1"/>
    </xf>
    <xf numFmtId="3" fontId="32" fillId="0" borderId="51" xfId="78" applyNumberFormat="1" applyFont="1" applyFill="1" applyBorder="1"/>
    <xf numFmtId="3" fontId="32" fillId="0" borderId="51" xfId="78" applyNumberFormat="1" applyFont="1" applyFill="1" applyBorder="1" applyAlignment="1">
      <alignment horizontal="center" vertical="center" wrapText="1"/>
    </xf>
    <xf numFmtId="3" fontId="32" fillId="0" borderId="0" xfId="78" applyNumberFormat="1" applyFont="1" applyFill="1" applyAlignment="1">
      <alignment horizontal="left" vertical="center" wrapText="1"/>
    </xf>
    <xf numFmtId="3" fontId="32" fillId="0" borderId="0" xfId="78" applyNumberFormat="1" applyFont="1" applyFill="1" applyAlignment="1">
      <alignment vertical="center"/>
    </xf>
    <xf numFmtId="3" fontId="32" fillId="0" borderId="51" xfId="78" applyNumberFormat="1" applyFont="1" applyFill="1" applyBorder="1" applyAlignment="1">
      <alignment vertical="center"/>
    </xf>
    <xf numFmtId="3" fontId="27" fillId="0" borderId="55" xfId="78" applyNumberFormat="1" applyFont="1" applyFill="1" applyBorder="1" applyAlignment="1">
      <alignment horizontal="center" vertical="center" wrapText="1"/>
    </xf>
    <xf numFmtId="3" fontId="27" fillId="0" borderId="16" xfId="78" applyNumberFormat="1" applyFont="1" applyFill="1" applyBorder="1" applyAlignment="1">
      <alignment horizontal="left" vertical="center" wrapText="1"/>
    </xf>
    <xf numFmtId="3" fontId="27" fillId="0" borderId="16" xfId="78" applyNumberFormat="1" applyFont="1" applyFill="1" applyBorder="1"/>
    <xf numFmtId="3" fontId="27" fillId="0" borderId="55" xfId="78" applyNumberFormat="1" applyFont="1" applyFill="1" applyBorder="1"/>
    <xf numFmtId="49" fontId="27" fillId="0" borderId="51" xfId="78" applyNumberFormat="1" applyFont="1" applyFill="1" applyBorder="1" applyAlignment="1">
      <alignment horizontal="center" vertical="center" wrapText="1"/>
    </xf>
    <xf numFmtId="0" fontId="32" fillId="0" borderId="0" xfId="78" applyFont="1" applyFill="1" applyAlignment="1">
      <alignment vertical="center"/>
    </xf>
    <xf numFmtId="0" fontId="27" fillId="0" borderId="0" xfId="78" applyFont="1" applyFill="1"/>
    <xf numFmtId="49" fontId="27" fillId="0" borderId="57" xfId="78" applyNumberFormat="1" applyFont="1" applyFill="1" applyBorder="1" applyAlignment="1">
      <alignment horizontal="center" vertical="center" wrapText="1"/>
    </xf>
    <xf numFmtId="3" fontId="27" fillId="0" borderId="25" xfId="78" applyNumberFormat="1" applyFont="1" applyFill="1" applyBorder="1" applyAlignment="1">
      <alignment horizontal="left" vertical="center" wrapText="1"/>
    </xf>
    <xf numFmtId="3" fontId="27" fillId="0" borderId="25" xfId="78" applyNumberFormat="1" applyFont="1" applyFill="1" applyBorder="1"/>
    <xf numFmtId="3" fontId="27" fillId="0" borderId="57" xfId="78" applyNumberFormat="1" applyFont="1" applyFill="1" applyBorder="1"/>
    <xf numFmtId="49" fontId="27" fillId="0" borderId="60" xfId="78" applyNumberFormat="1" applyFont="1" applyFill="1" applyBorder="1" applyAlignment="1">
      <alignment horizontal="center" vertical="center" wrapText="1"/>
    </xf>
    <xf numFmtId="3" fontId="27" fillId="0" borderId="51" xfId="78" applyNumberFormat="1" applyFont="1" applyFill="1" applyBorder="1" applyAlignment="1">
      <alignment horizontal="center" wrapText="1"/>
    </xf>
    <xf numFmtId="0" fontId="32" fillId="0" borderId="0" xfId="78" applyFont="1" applyFill="1" applyAlignment="1">
      <alignment vertical="center" wrapText="1"/>
    </xf>
    <xf numFmtId="3" fontId="27" fillId="0" borderId="51" xfId="78" applyNumberFormat="1" applyFont="1" applyFill="1" applyBorder="1" applyAlignment="1">
      <alignment vertical="center"/>
    </xf>
    <xf numFmtId="0" fontId="27" fillId="0" borderId="0" xfId="78" applyFont="1" applyFill="1" applyAlignment="1">
      <alignment vertical="center"/>
    </xf>
    <xf numFmtId="3" fontId="32" fillId="0" borderId="0" xfId="0" applyNumberFormat="1" applyFont="1" applyFill="1" applyAlignment="1">
      <alignment vertical="center" wrapText="1"/>
    </xf>
    <xf numFmtId="0" fontId="32" fillId="0" borderId="0" xfId="0" applyFont="1" applyFill="1" applyAlignment="1">
      <alignment horizontal="left" vertical="center" wrapText="1"/>
    </xf>
    <xf numFmtId="3" fontId="32" fillId="0" borderId="0" xfId="0" applyNumberFormat="1" applyFont="1" applyFill="1" applyAlignment="1">
      <alignment wrapText="1"/>
    </xf>
    <xf numFmtId="0" fontId="32" fillId="0" borderId="51" xfId="78" applyFont="1" applyFill="1" applyBorder="1" applyAlignment="1">
      <alignment vertical="center"/>
    </xf>
    <xf numFmtId="3" fontId="32" fillId="0" borderId="57" xfId="78" applyNumberFormat="1" applyFont="1" applyFill="1" applyBorder="1" applyAlignment="1">
      <alignment horizontal="center" vertical="center" wrapText="1"/>
    </xf>
    <xf numFmtId="0" fontId="27" fillId="0" borderId="51" xfId="78" applyFont="1" applyFill="1" applyBorder="1"/>
    <xf numFmtId="3" fontId="27" fillId="0" borderId="0" xfId="78" applyNumberFormat="1" applyFont="1" applyFill="1"/>
    <xf numFmtId="49" fontId="27" fillId="0" borderId="55" xfId="78" applyNumberFormat="1" applyFont="1" applyFill="1" applyBorder="1" applyAlignment="1">
      <alignment horizontal="center" vertical="center" wrapText="1"/>
    </xf>
    <xf numFmtId="49" fontId="32" fillId="0" borderId="54" xfId="78" applyNumberFormat="1" applyFont="1" applyFill="1" applyBorder="1" applyAlignment="1">
      <alignment horizontal="center" vertical="center" wrapText="1"/>
    </xf>
    <xf numFmtId="3" fontId="32" fillId="0" borderId="35" xfId="78" applyNumberFormat="1" applyFont="1" applyFill="1" applyBorder="1" applyAlignment="1">
      <alignment horizontal="left" vertical="center" wrapText="1"/>
    </xf>
    <xf numFmtId="3" fontId="32" fillId="0" borderId="35" xfId="78" applyNumberFormat="1" applyFont="1" applyFill="1" applyBorder="1" applyAlignment="1">
      <alignment vertical="center"/>
    </xf>
    <xf numFmtId="3" fontId="27" fillId="0" borderId="54" xfId="78" applyNumberFormat="1" applyFont="1" applyFill="1" applyBorder="1" applyAlignment="1">
      <alignment vertical="center"/>
    </xf>
    <xf numFmtId="3" fontId="27" fillId="0" borderId="35" xfId="78" applyNumberFormat="1" applyFont="1" applyFill="1" applyBorder="1" applyAlignment="1">
      <alignment horizontal="left" vertical="center" wrapText="1"/>
    </xf>
    <xf numFmtId="3" fontId="27" fillId="0" borderId="35" xfId="78" applyNumberFormat="1" applyFont="1" applyFill="1" applyBorder="1"/>
    <xf numFmtId="3" fontId="27" fillId="0" borderId="54" xfId="78" applyNumberFormat="1" applyFont="1" applyFill="1" applyBorder="1"/>
    <xf numFmtId="1" fontId="32" fillId="0" borderId="0" xfId="78" applyNumberFormat="1" applyFont="1" applyFill="1"/>
    <xf numFmtId="49" fontId="32" fillId="0" borderId="57" xfId="78" applyNumberFormat="1" applyFont="1" applyFill="1" applyBorder="1" applyAlignment="1">
      <alignment horizontal="center" vertical="center" wrapText="1"/>
    </xf>
    <xf numFmtId="3" fontId="27" fillId="0" borderId="29" xfId="78" applyNumberFormat="1" applyFont="1" applyFill="1" applyBorder="1" applyAlignment="1">
      <alignment horizontal="left" vertical="center" wrapText="1"/>
    </xf>
    <xf numFmtId="3" fontId="27" fillId="0" borderId="58" xfId="78" applyNumberFormat="1" applyFont="1" applyFill="1" applyBorder="1"/>
    <xf numFmtId="49" fontId="32" fillId="0" borderId="31" xfId="78" applyNumberFormat="1" applyFont="1" applyFill="1" applyBorder="1" applyAlignment="1">
      <alignment horizontal="center" vertical="center" wrapText="1"/>
    </xf>
    <xf numFmtId="0" fontId="28" fillId="0" borderId="0" xfId="0" applyFont="1" applyFill="1" applyAlignment="1">
      <alignment vertical="center" wrapText="1"/>
    </xf>
    <xf numFmtId="3" fontId="27" fillId="0" borderId="16" xfId="78" applyNumberFormat="1" applyFont="1" applyFill="1" applyBorder="1" applyAlignment="1">
      <alignment vertical="center"/>
    </xf>
    <xf numFmtId="3" fontId="27" fillId="0" borderId="55" xfId="78" applyNumberFormat="1" applyFont="1" applyFill="1" applyBorder="1" applyAlignment="1">
      <alignment vertical="center"/>
    </xf>
    <xf numFmtId="0" fontId="27" fillId="0" borderId="51" xfId="78" applyFont="1" applyFill="1" applyBorder="1" applyAlignment="1">
      <alignment vertical="center"/>
    </xf>
    <xf numFmtId="3" fontId="27" fillId="0" borderId="52" xfId="78" applyNumberFormat="1" applyFont="1" applyFill="1" applyBorder="1" applyAlignment="1">
      <alignment vertical="center"/>
    </xf>
    <xf numFmtId="3" fontId="27" fillId="0" borderId="25" xfId="78" applyNumberFormat="1" applyFont="1" applyFill="1" applyBorder="1" applyAlignment="1">
      <alignment vertical="center"/>
    </xf>
    <xf numFmtId="3" fontId="27" fillId="0" borderId="57" xfId="78" applyNumberFormat="1" applyFont="1" applyFill="1" applyBorder="1" applyAlignment="1">
      <alignment vertical="center"/>
    </xf>
    <xf numFmtId="3" fontId="27" fillId="0" borderId="57" xfId="78" applyNumberFormat="1" applyFont="1" applyFill="1" applyBorder="1" applyAlignment="1">
      <alignment horizontal="left" vertical="center" wrapText="1"/>
    </xf>
    <xf numFmtId="3" fontId="27" fillId="0" borderId="59" xfId="78" applyNumberFormat="1" applyFont="1" applyFill="1" applyBorder="1" applyAlignment="1">
      <alignment vertical="center"/>
    </xf>
    <xf numFmtId="3" fontId="32" fillId="0" borderId="16" xfId="78" applyNumberFormat="1" applyFont="1" applyFill="1" applyBorder="1"/>
    <xf numFmtId="49" fontId="32" fillId="0" borderId="0" xfId="78" applyNumberFormat="1" applyFont="1" applyFill="1" applyAlignment="1">
      <alignment horizontal="center" vertical="center" wrapText="1"/>
    </xf>
    <xf numFmtId="3" fontId="32" fillId="0" borderId="0" xfId="78" applyNumberFormat="1" applyFont="1" applyFill="1" applyAlignment="1">
      <alignment wrapText="1"/>
    </xf>
    <xf numFmtId="0" fontId="59" fillId="0" borderId="130" xfId="0" applyFont="1" applyFill="1" applyBorder="1" applyAlignment="1">
      <alignment horizontal="center"/>
    </xf>
    <xf numFmtId="3" fontId="59" fillId="0" borderId="99" xfId="0" applyNumberFormat="1" applyFont="1" applyFill="1" applyBorder="1" applyAlignment="1">
      <alignment horizontal="center"/>
    </xf>
    <xf numFmtId="0" fontId="59" fillId="0" borderId="14" xfId="0" applyFont="1" applyFill="1" applyBorder="1" applyAlignment="1">
      <alignment horizontal="center"/>
    </xf>
    <xf numFmtId="3" fontId="55" fillId="0" borderId="24" xfId="0" applyNumberFormat="1" applyFont="1" applyFill="1" applyBorder="1" applyAlignment="1">
      <alignment horizontal="right" vertical="center" wrapText="1"/>
    </xf>
    <xf numFmtId="3" fontId="55" fillId="0" borderId="24" xfId="0" applyNumberFormat="1" applyFont="1" applyFill="1" applyBorder="1" applyAlignment="1">
      <alignment horizontal="right" vertical="center"/>
    </xf>
    <xf numFmtId="0" fontId="55" fillId="0" borderId="24" xfId="0" applyFont="1" applyFill="1" applyBorder="1" applyAlignment="1">
      <alignment horizontal="right" vertical="center" wrapText="1"/>
    </xf>
    <xf numFmtId="0" fontId="55" fillId="0" borderId="24" xfId="0" applyFont="1" applyFill="1" applyBorder="1" applyAlignment="1">
      <alignment horizontal="right" vertical="center"/>
    </xf>
    <xf numFmtId="0" fontId="59" fillId="0" borderId="31" xfId="0" applyFont="1" applyFill="1" applyBorder="1"/>
    <xf numFmtId="3" fontId="59" fillId="0" borderId="31" xfId="0" applyNumberFormat="1" applyFont="1" applyFill="1" applyBorder="1" applyAlignment="1">
      <alignment horizontal="right"/>
    </xf>
    <xf numFmtId="3" fontId="59" fillId="0" borderId="42" xfId="0" applyNumberFormat="1" applyFont="1" applyFill="1" applyBorder="1" applyAlignment="1">
      <alignment horizontal="right"/>
    </xf>
    <xf numFmtId="0" fontId="32" fillId="0" borderId="0" xfId="78" applyFont="1" applyFill="1" applyBorder="1"/>
    <xf numFmtId="49" fontId="32" fillId="0" borderId="24" xfId="78" applyNumberFormat="1" applyFont="1" applyFill="1" applyBorder="1" applyAlignment="1">
      <alignment horizontal="center" vertical="center" wrapText="1"/>
    </xf>
    <xf numFmtId="3" fontId="32" fillId="0" borderId="0" xfId="78" applyNumberFormat="1" applyFont="1" applyFill="1" applyBorder="1"/>
    <xf numFmtId="3" fontId="27" fillId="0" borderId="0" xfId="78" applyNumberFormat="1" applyFont="1" applyFill="1" applyBorder="1"/>
    <xf numFmtId="0" fontId="32" fillId="0" borderId="0" xfId="0" applyFont="1" applyFill="1" applyAlignment="1">
      <alignment vertical="center" wrapText="1"/>
    </xf>
    <xf numFmtId="3" fontId="129" fillId="0" borderId="0" xfId="0" applyNumberFormat="1" applyFont="1" applyFill="1" applyAlignment="1">
      <alignment horizontal="right" vertical="center"/>
    </xf>
    <xf numFmtId="0" fontId="21" fillId="0" borderId="0" xfId="0" applyFont="1" applyFill="1"/>
    <xf numFmtId="0" fontId="42" fillId="0" borderId="0" xfId="0" applyFont="1" applyFill="1"/>
    <xf numFmtId="0" fontId="85" fillId="0" borderId="0" xfId="0" applyFont="1" applyFill="1" applyAlignment="1">
      <alignment horizontal="right"/>
    </xf>
    <xf numFmtId="0" fontId="42" fillId="0" borderId="0" xfId="0" applyFont="1" applyFill="1" applyAlignment="1">
      <alignment horizontal="center"/>
    </xf>
    <xf numFmtId="0" fontId="41" fillId="0" borderId="0" xfId="0" applyFont="1" applyFill="1"/>
    <xf numFmtId="0" fontId="42" fillId="0" borderId="22" xfId="0" applyFont="1" applyFill="1" applyBorder="1" applyAlignment="1">
      <alignment horizontal="center"/>
    </xf>
    <xf numFmtId="3" fontId="42" fillId="0" borderId="22" xfId="0" applyNumberFormat="1" applyFont="1" applyFill="1" applyBorder="1" applyAlignment="1">
      <alignment horizontal="center"/>
    </xf>
    <xf numFmtId="0" fontId="21" fillId="0" borderId="23" xfId="0" applyFont="1" applyFill="1" applyBorder="1" applyAlignment="1">
      <alignment horizontal="center"/>
    </xf>
    <xf numFmtId="0" fontId="122" fillId="0" borderId="71" xfId="0" applyFont="1" applyFill="1" applyBorder="1"/>
    <xf numFmtId="0" fontId="21" fillId="0" borderId="71" xfId="0" applyFont="1" applyFill="1" applyBorder="1"/>
    <xf numFmtId="0" fontId="21" fillId="0" borderId="24" xfId="0" applyFont="1" applyFill="1" applyBorder="1" applyAlignment="1">
      <alignment horizontal="center"/>
    </xf>
    <xf numFmtId="0" fontId="42" fillId="0" borderId="51" xfId="0" applyFont="1" applyFill="1" applyBorder="1" applyAlignment="1">
      <alignment horizontal="left" vertical="center"/>
    </xf>
    <xf numFmtId="0" fontId="21" fillId="0" borderId="51" xfId="0" applyFont="1" applyFill="1" applyBorder="1"/>
    <xf numFmtId="0" fontId="21" fillId="0" borderId="36" xfId="0" applyFont="1" applyFill="1" applyBorder="1" applyAlignment="1">
      <alignment horizontal="center"/>
    </xf>
    <xf numFmtId="0" fontId="21" fillId="0" borderId="54" xfId="0" applyFont="1" applyFill="1" applyBorder="1" applyAlignment="1">
      <alignment vertical="center" wrapText="1"/>
    </xf>
    <xf numFmtId="0" fontId="42" fillId="0" borderId="31" xfId="0" applyFont="1" applyFill="1" applyBorder="1" applyAlignment="1">
      <alignment horizontal="center"/>
    </xf>
    <xf numFmtId="0" fontId="63" fillId="0" borderId="25" xfId="0" applyFont="1" applyFill="1" applyBorder="1" applyAlignment="1">
      <alignment wrapText="1"/>
    </xf>
    <xf numFmtId="3" fontId="42" fillId="0" borderId="31" xfId="0" applyNumberFormat="1" applyFont="1" applyFill="1" applyBorder="1" applyAlignment="1">
      <alignment vertical="center"/>
    </xf>
    <xf numFmtId="0" fontId="63" fillId="0" borderId="0" xfId="0" applyFont="1" applyFill="1" applyAlignment="1">
      <alignment wrapText="1"/>
    </xf>
    <xf numFmtId="0" fontId="42" fillId="0" borderId="51" xfId="0" applyFont="1" applyFill="1" applyBorder="1" applyAlignment="1">
      <alignment vertical="center"/>
    </xf>
    <xf numFmtId="0" fontId="21" fillId="0" borderId="22" xfId="0" applyFont="1" applyFill="1" applyBorder="1" applyAlignment="1">
      <alignment horizontal="center"/>
    </xf>
    <xf numFmtId="0" fontId="63" fillId="0" borderId="76" xfId="0" applyFont="1" applyFill="1" applyBorder="1" applyAlignment="1">
      <alignment wrapText="1"/>
    </xf>
    <xf numFmtId="3" fontId="42" fillId="0" borderId="81" xfId="0" applyNumberFormat="1" applyFont="1" applyFill="1" applyBorder="1" applyAlignment="1">
      <alignment vertical="center"/>
    </xf>
    <xf numFmtId="0" fontId="21" fillId="0" borderId="0" xfId="0" applyFont="1" applyFill="1" applyAlignment="1">
      <alignment wrapText="1"/>
    </xf>
    <xf numFmtId="0" fontId="21" fillId="0" borderId="0" xfId="0" applyFont="1" applyFill="1" applyAlignment="1">
      <alignment horizontal="left" vertical="center" wrapText="1"/>
    </xf>
    <xf numFmtId="3" fontId="21" fillId="0" borderId="54" xfId="0" applyNumberFormat="1" applyFont="1" applyFill="1" applyBorder="1" applyAlignment="1">
      <alignment horizontal="right" vertical="center"/>
    </xf>
    <xf numFmtId="0" fontId="62" fillId="0" borderId="25" xfId="0" applyFont="1" applyFill="1" applyBorder="1" applyAlignment="1">
      <alignment wrapText="1"/>
    </xf>
    <xf numFmtId="3" fontId="21" fillId="0" borderId="57" xfId="0" applyNumberFormat="1" applyFont="1" applyFill="1" applyBorder="1" applyAlignment="1">
      <alignment vertical="center"/>
    </xf>
    <xf numFmtId="0" fontId="21" fillId="0" borderId="25" xfId="0" applyFont="1" applyFill="1" applyBorder="1" applyAlignment="1">
      <alignment wrapText="1"/>
    </xf>
    <xf numFmtId="0" fontId="21" fillId="0" borderId="51" xfId="0" applyFont="1" applyFill="1" applyBorder="1" applyAlignment="1">
      <alignment vertical="center"/>
    </xf>
    <xf numFmtId="0" fontId="122" fillId="0" borderId="0" xfId="0" applyFont="1" applyFill="1"/>
    <xf numFmtId="0" fontId="21" fillId="0" borderId="57" xfId="0" applyFont="1" applyFill="1" applyBorder="1"/>
    <xf numFmtId="0" fontId="42" fillId="0" borderId="25" xfId="0" applyFont="1" applyFill="1" applyBorder="1"/>
    <xf numFmtId="3" fontId="42" fillId="0" borderId="57" xfId="0" applyNumberFormat="1" applyFont="1" applyFill="1" applyBorder="1" applyAlignment="1">
      <alignment vertical="center"/>
    </xf>
    <xf numFmtId="0" fontId="41" fillId="0" borderId="0" xfId="0" applyFont="1" applyFill="1" applyAlignment="1">
      <alignment wrapText="1"/>
    </xf>
    <xf numFmtId="0" fontId="30" fillId="0" borderId="0" xfId="0" applyFont="1" applyFill="1"/>
    <xf numFmtId="0" fontId="28" fillId="0" borderId="0" xfId="0" applyFont="1" applyFill="1"/>
    <xf numFmtId="0" fontId="67" fillId="0" borderId="0" xfId="0" applyFont="1" applyFill="1" applyAlignment="1">
      <alignment horizontal="right"/>
    </xf>
    <xf numFmtId="0" fontId="66" fillId="0" borderId="0" xfId="0" applyFont="1" applyFill="1" applyAlignment="1">
      <alignment horizontal="center"/>
    </xf>
    <xf numFmtId="0" fontId="28" fillId="0" borderId="23" xfId="0" applyFont="1" applyFill="1" applyBorder="1" applyAlignment="1">
      <alignment horizontal="center"/>
    </xf>
    <xf numFmtId="0" fontId="123" fillId="0" borderId="0" xfId="0" applyFont="1" applyFill="1" applyAlignment="1">
      <alignment vertical="center" wrapText="1"/>
    </xf>
    <xf numFmtId="3" fontId="28" fillId="0" borderId="22" xfId="0" applyNumberFormat="1" applyFont="1" applyFill="1" applyBorder="1"/>
    <xf numFmtId="0" fontId="66" fillId="0" borderId="24" xfId="0" applyFont="1" applyFill="1" applyBorder="1" applyAlignment="1">
      <alignment horizontal="center" vertical="center"/>
    </xf>
    <xf numFmtId="0" fontId="66" fillId="0" borderId="0" xfId="0" applyFont="1" applyFill="1" applyAlignment="1">
      <alignment vertical="center" wrapText="1"/>
    </xf>
    <xf numFmtId="3" fontId="28" fillId="0" borderId="22" xfId="0" applyNumberFormat="1" applyFont="1" applyFill="1" applyBorder="1" applyAlignment="1">
      <alignment vertical="center"/>
    </xf>
    <xf numFmtId="0" fontId="28" fillId="0" borderId="24" xfId="0" applyFont="1" applyFill="1" applyBorder="1" applyAlignment="1">
      <alignment horizontal="center"/>
    </xf>
    <xf numFmtId="0" fontId="28" fillId="0" borderId="22" xfId="0" applyFont="1" applyFill="1" applyBorder="1" applyAlignment="1">
      <alignment wrapText="1"/>
    </xf>
    <xf numFmtId="0" fontId="28" fillId="0" borderId="22" xfId="0" applyFont="1" applyFill="1" applyBorder="1" applyAlignment="1">
      <alignment horizontal="left" wrapText="1"/>
    </xf>
    <xf numFmtId="0" fontId="66" fillId="0" borderId="94" xfId="0" applyFont="1" applyFill="1" applyBorder="1" applyAlignment="1">
      <alignment horizontal="center"/>
    </xf>
    <xf numFmtId="0" fontId="66" fillId="0" borderId="35" xfId="0" applyFont="1" applyFill="1" applyBorder="1" applyAlignment="1">
      <alignment wrapText="1"/>
    </xf>
    <xf numFmtId="3" fontId="66" fillId="0" borderId="134" xfId="0" applyNumberFormat="1" applyFont="1" applyFill="1" applyBorder="1"/>
    <xf numFmtId="0" fontId="28" fillId="0" borderId="51" xfId="0" applyFont="1" applyFill="1" applyBorder="1"/>
    <xf numFmtId="0" fontId="28" fillId="0" borderId="51" xfId="0" applyFont="1" applyFill="1" applyBorder="1" applyAlignment="1">
      <alignment horizontal="center"/>
    </xf>
    <xf numFmtId="0" fontId="66" fillId="0" borderId="0" xfId="0" applyFont="1" applyFill="1" applyAlignment="1">
      <alignment wrapText="1"/>
    </xf>
    <xf numFmtId="3" fontId="66" fillId="0" borderId="22" xfId="0" applyNumberFormat="1" applyFont="1" applyFill="1" applyBorder="1"/>
    <xf numFmtId="0" fontId="66" fillId="0" borderId="51" xfId="0" applyFont="1" applyFill="1" applyBorder="1" applyAlignment="1">
      <alignment horizontal="center"/>
    </xf>
    <xf numFmtId="3" fontId="30" fillId="0" borderId="0" xfId="0" applyNumberFormat="1" applyFont="1" applyFill="1"/>
    <xf numFmtId="0" fontId="28" fillId="0" borderId="22" xfId="0" applyFont="1" applyFill="1" applyBorder="1" applyAlignment="1">
      <alignment vertical="center" wrapText="1"/>
    </xf>
    <xf numFmtId="0" fontId="28" fillId="0" borderId="0" xfId="0" applyFont="1" applyFill="1" applyAlignment="1">
      <alignment vertical="center"/>
    </xf>
    <xf numFmtId="0" fontId="28" fillId="0" borderId="51" xfId="0" applyFont="1" applyFill="1" applyBorder="1" applyAlignment="1">
      <alignment vertical="center"/>
    </xf>
    <xf numFmtId="0" fontId="28" fillId="0" borderId="0" xfId="0" applyFont="1" applyFill="1" applyAlignment="1">
      <alignment wrapText="1"/>
    </xf>
    <xf numFmtId="3" fontId="28" fillId="0" borderId="24" xfId="0" applyNumberFormat="1" applyFont="1" applyFill="1" applyBorder="1"/>
    <xf numFmtId="0" fontId="66" fillId="0" borderId="57" xfId="0" applyFont="1" applyFill="1" applyBorder="1" applyAlignment="1">
      <alignment vertical="center" wrapText="1"/>
    </xf>
    <xf numFmtId="3" fontId="66" fillId="0" borderId="48" xfId="0" applyNumberFormat="1" applyFont="1" applyFill="1" applyBorder="1" applyAlignment="1">
      <alignment vertical="center"/>
    </xf>
    <xf numFmtId="0" fontId="28" fillId="0" borderId="51" xfId="0" applyFont="1" applyFill="1" applyBorder="1" applyAlignment="1">
      <alignment wrapText="1"/>
    </xf>
    <xf numFmtId="3" fontId="28" fillId="0" borderId="0" xfId="0" applyNumberFormat="1" applyFont="1" applyFill="1"/>
    <xf numFmtId="0" fontId="123" fillId="0" borderId="51" xfId="0" applyFont="1" applyFill="1" applyBorder="1" applyAlignment="1">
      <alignment wrapText="1"/>
    </xf>
    <xf numFmtId="0" fontId="66" fillId="0" borderId="51" xfId="0" applyFont="1" applyFill="1" applyBorder="1" applyAlignment="1">
      <alignment vertical="center" wrapText="1"/>
    </xf>
    <xf numFmtId="0" fontId="66" fillId="0" borderId="57" xfId="0" applyFont="1" applyFill="1" applyBorder="1" applyAlignment="1">
      <alignment wrapText="1"/>
    </xf>
    <xf numFmtId="3" fontId="66" fillId="0" borderId="48" xfId="0" applyNumberFormat="1" applyFont="1" applyFill="1" applyBorder="1"/>
    <xf numFmtId="0" fontId="66" fillId="0" borderId="51" xfId="0" applyFont="1" applyFill="1" applyBorder="1" applyAlignment="1">
      <alignment wrapText="1"/>
    </xf>
    <xf numFmtId="3" fontId="66" fillId="0" borderId="24" xfId="0" applyNumberFormat="1" applyFont="1" applyFill="1" applyBorder="1"/>
    <xf numFmtId="0" fontId="66" fillId="0" borderId="42" xfId="0" applyFont="1" applyFill="1" applyBorder="1" applyAlignment="1">
      <alignment horizontal="center"/>
    </xf>
    <xf numFmtId="0" fontId="28" fillId="0" borderId="31" xfId="0" applyFont="1" applyFill="1" applyBorder="1" applyAlignment="1">
      <alignment horizontal="center"/>
    </xf>
    <xf numFmtId="3" fontId="66" fillId="0" borderId="0" xfId="0" applyNumberFormat="1" applyFont="1" applyFill="1"/>
    <xf numFmtId="0" fontId="66" fillId="0" borderId="51" xfId="0" applyFont="1" applyFill="1" applyBorder="1" applyAlignment="1">
      <alignment horizontal="center" vertical="center"/>
    </xf>
    <xf numFmtId="3" fontId="66" fillId="0" borderId="24" xfId="0" applyNumberFormat="1" applyFont="1" applyFill="1" applyBorder="1" applyAlignment="1">
      <alignment vertical="center"/>
    </xf>
    <xf numFmtId="0" fontId="66" fillId="0" borderId="94" xfId="0" applyFont="1" applyFill="1" applyBorder="1" applyAlignment="1">
      <alignment horizontal="center" vertical="center"/>
    </xf>
    <xf numFmtId="3" fontId="66" fillId="0" borderId="67" xfId="0" applyNumberFormat="1" applyFont="1" applyFill="1" applyBorder="1" applyAlignment="1">
      <alignment vertical="center"/>
    </xf>
    <xf numFmtId="165" fontId="27" fillId="0" borderId="0" xfId="0" applyNumberFormat="1" applyFont="1" applyBorder="1" applyAlignment="1">
      <alignment horizontal="center" vertical="center"/>
    </xf>
    <xf numFmtId="1" fontId="63" fillId="24" borderId="26" xfId="0" applyNumberFormat="1" applyFont="1" applyFill="1" applyBorder="1" applyAlignment="1">
      <alignment horizontal="right" vertical="center"/>
    </xf>
    <xf numFmtId="49" fontId="27" fillId="0" borderId="0" xfId="0" applyNumberFormat="1" applyFont="1" applyBorder="1" applyAlignment="1">
      <alignment horizontal="center" vertical="center"/>
    </xf>
    <xf numFmtId="0" fontId="21" fillId="0" borderId="0" xfId="0" applyFont="1" applyBorder="1"/>
    <xf numFmtId="164" fontId="62" fillId="0" borderId="26" xfId="0" applyNumberFormat="1" applyFont="1" applyBorder="1"/>
    <xf numFmtId="0" fontId="62" fillId="0" borderId="26" xfId="0" applyFont="1" applyBorder="1"/>
    <xf numFmtId="0" fontId="114" fillId="0" borderId="18" xfId="0" applyFont="1" applyBorder="1"/>
    <xf numFmtId="0" fontId="114" fillId="0" borderId="0" xfId="0" applyFont="1" applyBorder="1"/>
    <xf numFmtId="0" fontId="62" fillId="0" borderId="26" xfId="0" applyFont="1" applyBorder="1" applyAlignment="1">
      <alignment vertical="center"/>
    </xf>
    <xf numFmtId="0" fontId="63" fillId="0" borderId="0" xfId="0" applyFont="1" applyBorder="1"/>
    <xf numFmtId="0" fontId="62" fillId="0" borderId="81" xfId="0" applyFont="1" applyBorder="1"/>
    <xf numFmtId="0" fontId="63" fillId="0" borderId="81" xfId="0" applyFont="1" applyBorder="1"/>
    <xf numFmtId="0" fontId="63" fillId="0" borderId="76" xfId="0" applyFont="1" applyBorder="1"/>
    <xf numFmtId="0" fontId="28" fillId="0" borderId="0" xfId="0" applyFont="1" applyFill="1" applyBorder="1"/>
    <xf numFmtId="0" fontId="59" fillId="0" borderId="25" xfId="0" applyFont="1" applyFill="1" applyBorder="1" applyAlignment="1">
      <alignment horizontal="center"/>
    </xf>
    <xf numFmtId="3" fontId="27" fillId="0" borderId="0" xfId="78" applyNumberFormat="1" applyFont="1" applyFill="1" applyBorder="1" applyAlignment="1">
      <alignment vertical="center"/>
    </xf>
    <xf numFmtId="0" fontId="28" fillId="0" borderId="0" xfId="0" applyFont="1" applyFill="1" applyAlignment="1">
      <alignment wrapText="1"/>
    </xf>
    <xf numFmtId="0" fontId="28" fillId="0" borderId="22" xfId="0" applyFont="1" applyFill="1" applyBorder="1" applyAlignment="1">
      <alignment horizontal="left"/>
    </xf>
    <xf numFmtId="3" fontId="66" fillId="0" borderId="136" xfId="0" applyNumberFormat="1" applyFont="1" applyFill="1" applyBorder="1"/>
    <xf numFmtId="3" fontId="55" fillId="0" borderId="60" xfId="0" applyNumberFormat="1" applyFont="1" applyFill="1" applyBorder="1"/>
    <xf numFmtId="3" fontId="47" fillId="0" borderId="27" xfId="0" applyNumberFormat="1" applyFont="1" applyFill="1" applyBorder="1" applyAlignment="1">
      <alignment horizontal="center" vertical="center" wrapText="1"/>
    </xf>
    <xf numFmtId="3" fontId="47" fillId="0" borderId="108" xfId="0" applyNumberFormat="1" applyFont="1" applyFill="1" applyBorder="1"/>
    <xf numFmtId="3" fontId="44" fillId="0" borderId="24" xfId="74" applyNumberFormat="1" applyFont="1" applyFill="1" applyBorder="1"/>
    <xf numFmtId="3" fontId="78" fillId="0" borderId="24" xfId="74" applyNumberFormat="1" applyFont="1" applyFill="1" applyBorder="1"/>
    <xf numFmtId="3" fontId="78" fillId="0" borderId="24" xfId="0" applyNumberFormat="1" applyFont="1" applyFill="1" applyBorder="1"/>
    <xf numFmtId="3" fontId="45" fillId="0" borderId="22" xfId="0" applyNumberFormat="1" applyFont="1" applyFill="1" applyBorder="1"/>
    <xf numFmtId="3" fontId="45" fillId="0" borderId="24" xfId="0" applyNumberFormat="1" applyFont="1" applyFill="1" applyBorder="1"/>
    <xf numFmtId="3" fontId="44" fillId="0" borderId="24" xfId="0" applyNumberFormat="1" applyFont="1" applyFill="1" applyBorder="1" applyAlignment="1">
      <alignment vertical="center"/>
    </xf>
    <xf numFmtId="3" fontId="44" fillId="0" borderId="24" xfId="0" applyNumberFormat="1" applyFont="1" applyFill="1" applyBorder="1" applyAlignment="1">
      <alignment wrapText="1"/>
    </xf>
    <xf numFmtId="3" fontId="45" fillId="0" borderId="36" xfId="0" applyNumberFormat="1" applyFont="1" applyFill="1" applyBorder="1"/>
    <xf numFmtId="3" fontId="45" fillId="0" borderId="63" xfId="0" applyNumberFormat="1" applyFont="1" applyFill="1" applyBorder="1"/>
    <xf numFmtId="3" fontId="65" fillId="0" borderId="0" xfId="0" applyNumberFormat="1" applyFont="1" applyFill="1"/>
    <xf numFmtId="3" fontId="55" fillId="0" borderId="0" xfId="0" applyNumberFormat="1" applyFont="1" applyFill="1" applyBorder="1" applyAlignment="1">
      <alignment horizontal="right" vertical="center"/>
    </xf>
    <xf numFmtId="3" fontId="118" fillId="0" borderId="0" xfId="0" applyNumberFormat="1" applyFont="1" applyFill="1"/>
    <xf numFmtId="0" fontId="28" fillId="0" borderId="23" xfId="0" applyFont="1" applyFill="1" applyBorder="1" applyAlignment="1">
      <alignment wrapText="1"/>
    </xf>
    <xf numFmtId="3" fontId="28" fillId="0" borderId="23" xfId="0" applyNumberFormat="1" applyFont="1" applyFill="1" applyBorder="1" applyAlignment="1">
      <alignment vertical="center"/>
    </xf>
    <xf numFmtId="0" fontId="66" fillId="0" borderId="123" xfId="0" applyFont="1" applyFill="1" applyBorder="1" applyAlignment="1">
      <alignment horizontal="center"/>
    </xf>
    <xf numFmtId="0" fontId="28" fillId="0" borderId="22" xfId="0" applyFont="1" applyFill="1" applyBorder="1" applyAlignment="1">
      <alignment horizontal="center"/>
    </xf>
    <xf numFmtId="0" fontId="21" fillId="0" borderId="22" xfId="73" applyFont="1" applyBorder="1" applyAlignment="1">
      <alignment horizontal="center"/>
    </xf>
    <xf numFmtId="0" fontId="42" fillId="0" borderId="22" xfId="73" applyFont="1" applyBorder="1"/>
    <xf numFmtId="0" fontId="21" fillId="0" borderId="22" xfId="73" applyFont="1" applyBorder="1"/>
    <xf numFmtId="3" fontId="21" fillId="0" borderId="22" xfId="73" applyNumberFormat="1" applyFont="1" applyBorder="1"/>
    <xf numFmtId="0" fontId="21" fillId="0" borderId="22" xfId="73" applyFont="1" applyBorder="1" applyAlignment="1">
      <alignment wrapText="1"/>
    </xf>
    <xf numFmtId="0" fontId="62" fillId="0" borderId="22" xfId="73" applyFont="1" applyBorder="1"/>
    <xf numFmtId="3" fontId="42" fillId="0" borderId="22" xfId="73" applyNumberFormat="1" applyFont="1" applyBorder="1"/>
    <xf numFmtId="0" fontId="76" fillId="0" borderId="22" xfId="73" applyFont="1" applyBorder="1"/>
    <xf numFmtId="3" fontId="76" fillId="0" borderId="22" xfId="73" applyNumberFormat="1" applyFont="1" applyBorder="1"/>
    <xf numFmtId="167" fontId="42" fillId="0" borderId="22" xfId="73" applyNumberFormat="1" applyFont="1" applyBorder="1"/>
    <xf numFmtId="0" fontId="35" fillId="0" borderId="22" xfId="73" applyFont="1" applyBorder="1"/>
    <xf numFmtId="3" fontId="130" fillId="0" borderId="94" xfId="71" applyNumberFormat="1" applyFont="1" applyBorder="1" applyAlignment="1">
      <alignment vertical="center"/>
    </xf>
    <xf numFmtId="0" fontId="106" fillId="0" borderId="48" xfId="71" applyFont="1" applyBorder="1" applyAlignment="1">
      <alignment vertical="center"/>
    </xf>
    <xf numFmtId="3" fontId="119" fillId="0" borderId="0" xfId="0" applyNumberFormat="1" applyFont="1" applyFill="1"/>
    <xf numFmtId="3" fontId="118" fillId="0" borderId="0" xfId="0" applyNumberFormat="1" applyFont="1" applyFill="1" applyAlignment="1">
      <alignment vertical="center"/>
    </xf>
    <xf numFmtId="3" fontId="55" fillId="0" borderId="0" xfId="0" applyNumberFormat="1" applyFont="1" applyFill="1" applyAlignment="1">
      <alignment vertical="center" wrapText="1"/>
    </xf>
    <xf numFmtId="3" fontId="55" fillId="0" borderId="0" xfId="0" applyNumberFormat="1" applyFont="1" applyFill="1" applyAlignment="1">
      <alignment vertical="center"/>
    </xf>
    <xf numFmtId="3" fontId="27" fillId="0" borderId="20" xfId="0" applyNumberFormat="1" applyFont="1" applyFill="1" applyBorder="1" applyAlignment="1">
      <alignment horizontal="center" vertical="center"/>
    </xf>
    <xf numFmtId="3" fontId="48" fillId="0" borderId="20" xfId="0" applyNumberFormat="1" applyFont="1" applyFill="1" applyBorder="1"/>
    <xf numFmtId="3" fontId="27" fillId="0" borderId="20" xfId="0" applyNumberFormat="1" applyFont="1" applyFill="1" applyBorder="1" applyAlignment="1">
      <alignment horizontal="center" vertical="center" wrapText="1"/>
    </xf>
    <xf numFmtId="3" fontId="0" fillId="0" borderId="0" xfId="0" applyNumberFormat="1" applyFill="1"/>
    <xf numFmtId="3" fontId="27" fillId="0" borderId="0" xfId="0" applyNumberFormat="1" applyFont="1" applyFill="1" applyAlignment="1">
      <alignment horizontal="center" vertical="center"/>
    </xf>
    <xf numFmtId="0" fontId="28" fillId="0" borderId="23" xfId="71" applyFont="1" applyBorder="1" applyAlignment="1">
      <alignment vertical="center" wrapText="1"/>
    </xf>
    <xf numFmtId="3" fontId="119" fillId="0" borderId="0" xfId="0" applyNumberFormat="1" applyFont="1" applyFill="1" applyAlignment="1">
      <alignment vertical="center"/>
    </xf>
    <xf numFmtId="3" fontId="55" fillId="25" borderId="0" xfId="0" applyNumberFormat="1" applyFont="1" applyFill="1" applyAlignment="1">
      <alignment horizontal="right" vertical="center"/>
    </xf>
    <xf numFmtId="3" fontId="32" fillId="25" borderId="20" xfId="0" applyNumberFormat="1" applyFont="1" applyFill="1" applyBorder="1"/>
    <xf numFmtId="0" fontId="43" fillId="25" borderId="0" xfId="0" applyFont="1" applyFill="1" applyAlignment="1">
      <alignment wrapText="1"/>
    </xf>
    <xf numFmtId="3" fontId="32" fillId="25" borderId="0" xfId="0" applyNumberFormat="1" applyFont="1" applyFill="1"/>
    <xf numFmtId="3" fontId="36" fillId="0" borderId="24" xfId="0" applyNumberFormat="1" applyFont="1" applyBorder="1"/>
    <xf numFmtId="3" fontId="36" fillId="0" borderId="0" xfId="0" applyNumberFormat="1" applyFont="1"/>
    <xf numFmtId="3" fontId="37" fillId="0" borderId="36" xfId="0" applyNumberFormat="1" applyFont="1" applyBorder="1"/>
    <xf numFmtId="0" fontId="21" fillId="0" borderId="80" xfId="0" applyFont="1" applyBorder="1" applyAlignment="1">
      <alignment horizontal="center" vertical="center"/>
    </xf>
    <xf numFmtId="0" fontId="117" fillId="0" borderId="136" xfId="0" applyFont="1" applyBorder="1" applyAlignment="1">
      <alignment vertical="center" wrapText="1"/>
    </xf>
    <xf numFmtId="3" fontId="21" fillId="0" borderId="136" xfId="0" applyNumberFormat="1" applyFont="1" applyBorder="1" applyAlignment="1">
      <alignment horizontal="right" vertical="center"/>
    </xf>
    <xf numFmtId="0" fontId="21" fillId="0" borderId="136" xfId="0" applyFont="1" applyBorder="1" applyAlignment="1">
      <alignment vertical="center"/>
    </xf>
    <xf numFmtId="0" fontId="23" fillId="0" borderId="136" xfId="0" applyFont="1" applyBorder="1" applyAlignment="1">
      <alignment wrapText="1"/>
    </xf>
    <xf numFmtId="0" fontId="21" fillId="0" borderId="136" xfId="0" applyFont="1" applyBorder="1" applyAlignment="1">
      <alignment vertical="center" wrapText="1"/>
    </xf>
    <xf numFmtId="0" fontId="21" fillId="0" borderId="136" xfId="0" applyFont="1" applyBorder="1" applyAlignment="1">
      <alignment horizontal="right" vertical="center"/>
    </xf>
    <xf numFmtId="0" fontId="23" fillId="0" borderId="0" xfId="0" applyFont="1" applyFill="1"/>
    <xf numFmtId="166" fontId="63" fillId="0" borderId="144" xfId="0" applyNumberFormat="1" applyFont="1" applyFill="1" applyBorder="1" applyAlignment="1">
      <alignment horizontal="right"/>
    </xf>
    <xf numFmtId="0" fontId="63" fillId="0" borderId="12" xfId="0" applyFont="1" applyFill="1" applyBorder="1" applyAlignment="1">
      <alignment horizontal="right"/>
    </xf>
    <xf numFmtId="0" fontId="63" fillId="0" borderId="144" xfId="0" applyFont="1" applyFill="1" applyBorder="1" applyAlignment="1">
      <alignment horizontal="right"/>
    </xf>
    <xf numFmtId="3" fontId="62" fillId="0" borderId="12" xfId="0" applyNumberFormat="1" applyFont="1" applyFill="1" applyBorder="1" applyAlignment="1">
      <alignment horizontal="right"/>
    </xf>
    <xf numFmtId="3" fontId="63" fillId="0" borderId="144" xfId="0" applyNumberFormat="1" applyFont="1" applyFill="1" applyBorder="1" applyAlignment="1">
      <alignment horizontal="right"/>
    </xf>
    <xf numFmtId="0" fontId="63" fillId="0" borderId="12" xfId="0" applyFont="1" applyFill="1" applyBorder="1" applyAlignment="1">
      <alignment horizontal="right" vertical="center"/>
    </xf>
    <xf numFmtId="0" fontId="63" fillId="0" borderId="144" xfId="0" applyFont="1" applyFill="1" applyBorder="1" applyAlignment="1">
      <alignment horizontal="right" vertical="center"/>
    </xf>
    <xf numFmtId="0" fontId="62" fillId="0" borderId="144" xfId="0" applyFont="1" applyFill="1" applyBorder="1" applyAlignment="1">
      <alignment horizontal="right"/>
    </xf>
    <xf numFmtId="0" fontId="63" fillId="0" borderId="143" xfId="0" applyFont="1" applyFill="1" applyBorder="1" applyAlignment="1">
      <alignment horizontal="right"/>
    </xf>
    <xf numFmtId="1" fontId="62" fillId="0" borderId="12" xfId="0" applyNumberFormat="1" applyFont="1" applyFill="1" applyBorder="1" applyAlignment="1">
      <alignment horizontal="right"/>
    </xf>
    <xf numFmtId="0" fontId="62" fillId="0" borderId="12" xfId="0" applyFont="1" applyFill="1" applyBorder="1" applyAlignment="1">
      <alignment horizontal="right" vertical="center"/>
    </xf>
    <xf numFmtId="0" fontId="62" fillId="0" borderId="144" xfId="0" applyFont="1" applyFill="1" applyBorder="1" applyAlignment="1">
      <alignment horizontal="right" vertical="center"/>
    </xf>
    <xf numFmtId="0" fontId="63" fillId="0" borderId="143" xfId="0" applyFont="1" applyFill="1" applyBorder="1" applyAlignment="1">
      <alignment horizontal="right" vertical="center"/>
    </xf>
    <xf numFmtId="3" fontId="41" fillId="0" borderId="0" xfId="77" applyNumberFormat="1" applyFont="1" applyFill="1"/>
    <xf numFmtId="168" fontId="107" fillId="0" borderId="145" xfId="71" applyNumberFormat="1" applyFont="1" applyBorder="1" applyAlignment="1">
      <alignment vertical="center"/>
    </xf>
    <xf numFmtId="168" fontId="132" fillId="0" borderId="0" xfId="0" applyNumberFormat="1" applyFont="1" applyAlignment="1">
      <alignment horizontal="right" vertical="center"/>
    </xf>
    <xf numFmtId="168" fontId="0" fillId="0" borderId="0" xfId="0" applyNumberFormat="1"/>
    <xf numFmtId="3" fontId="45" fillId="0" borderId="102" xfId="0" applyNumberFormat="1" applyFont="1" applyBorder="1"/>
    <xf numFmtId="3" fontId="47" fillId="0" borderId="97" xfId="0" applyNumberFormat="1" applyFont="1" applyBorder="1" applyAlignment="1">
      <alignment horizontal="center" vertical="center" wrapText="1"/>
    </xf>
    <xf numFmtId="0" fontId="25" fillId="0" borderId="42" xfId="0" applyFont="1" applyFill="1" applyBorder="1"/>
    <xf numFmtId="3" fontId="27" fillId="0" borderId="25" xfId="0" applyNumberFormat="1" applyFont="1" applyFill="1" applyBorder="1"/>
    <xf numFmtId="3" fontId="27" fillId="0" borderId="59" xfId="0" applyNumberFormat="1" applyFont="1" applyBorder="1"/>
    <xf numFmtId="0" fontId="26" fillId="0" borderId="59" xfId="0" applyFont="1" applyBorder="1" applyAlignment="1">
      <alignment horizontal="center"/>
    </xf>
    <xf numFmtId="3" fontId="32" fillId="0" borderId="0" xfId="0" applyNumberFormat="1" applyFont="1" applyFill="1" applyBorder="1"/>
    <xf numFmtId="3" fontId="27" fillId="0" borderId="59" xfId="0" applyNumberFormat="1" applyFont="1" applyFill="1" applyBorder="1"/>
    <xf numFmtId="3" fontId="25" fillId="0" borderId="59" xfId="0" applyNumberFormat="1" applyFont="1" applyFill="1" applyBorder="1"/>
    <xf numFmtId="3" fontId="100" fillId="0" borderId="67" xfId="0" applyNumberFormat="1" applyFont="1" applyFill="1" applyBorder="1"/>
    <xf numFmtId="0" fontId="0" fillId="0" borderId="93" xfId="0" applyBorder="1"/>
    <xf numFmtId="168" fontId="131" fillId="0" borderId="167" xfId="71" applyNumberFormat="1" applyFont="1" applyBorder="1" applyAlignment="1">
      <alignment vertical="center"/>
    </xf>
    <xf numFmtId="168" fontId="0" fillId="0" borderId="93" xfId="0" applyNumberFormat="1" applyBorder="1"/>
    <xf numFmtId="3" fontId="28" fillId="0" borderId="168" xfId="0" applyNumberFormat="1" applyFont="1" applyFill="1" applyBorder="1"/>
    <xf numFmtId="0" fontId="32" fillId="0" borderId="0" xfId="0" applyFont="1" applyFill="1" applyAlignment="1">
      <alignment vertical="center"/>
    </xf>
    <xf numFmtId="3" fontId="32" fillId="0" borderId="51" xfId="0" applyNumberFormat="1" applyFont="1" applyFill="1" applyBorder="1" applyAlignment="1">
      <alignment vertical="center"/>
    </xf>
    <xf numFmtId="3" fontId="133" fillId="0" borderId="54" xfId="0" applyNumberFormat="1" applyFont="1" applyFill="1" applyBorder="1" applyAlignment="1">
      <alignment horizontal="right" vertical="center"/>
    </xf>
    <xf numFmtId="3" fontId="134" fillId="0" borderId="67" xfId="0" applyNumberFormat="1" applyFont="1" applyFill="1" applyBorder="1"/>
    <xf numFmtId="3" fontId="63" fillId="0" borderId="12" xfId="0" applyNumberFormat="1" applyFont="1" applyFill="1" applyBorder="1" applyAlignment="1">
      <alignment horizontal="right"/>
    </xf>
    <xf numFmtId="0" fontId="25" fillId="0" borderId="0" xfId="0" applyFont="1" applyBorder="1" applyAlignment="1">
      <alignment horizontal="right"/>
    </xf>
    <xf numFmtId="3" fontId="31" fillId="0" borderId="0" xfId="0" applyNumberFormat="1" applyFont="1" applyAlignment="1">
      <alignment horizontal="right"/>
    </xf>
    <xf numFmtId="0" fontId="47" fillId="0" borderId="0" xfId="0" applyFont="1" applyAlignment="1">
      <alignment horizontal="center"/>
    </xf>
    <xf numFmtId="0" fontId="51" fillId="0" borderId="0" xfId="0" applyFont="1" applyAlignment="1">
      <alignment horizontal="center"/>
    </xf>
    <xf numFmtId="0" fontId="26" fillId="0" borderId="12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/>
    </xf>
    <xf numFmtId="3" fontId="25" fillId="0" borderId="77" xfId="0" applyNumberFormat="1" applyFont="1" applyBorder="1" applyAlignment="1">
      <alignment horizontal="center" vertical="center"/>
    </xf>
    <xf numFmtId="3" fontId="25" fillId="0" borderId="11" xfId="0" applyNumberFormat="1" applyFont="1" applyBorder="1" applyAlignment="1">
      <alignment horizontal="center" vertical="center"/>
    </xf>
    <xf numFmtId="3" fontId="25" fillId="0" borderId="91" xfId="0" applyNumberFormat="1" applyFont="1" applyFill="1" applyBorder="1" applyAlignment="1">
      <alignment horizontal="center" vertical="center"/>
    </xf>
    <xf numFmtId="3" fontId="25" fillId="0" borderId="109" xfId="0" applyNumberFormat="1" applyFont="1" applyFill="1" applyBorder="1" applyAlignment="1">
      <alignment horizontal="center" vertical="center"/>
    </xf>
    <xf numFmtId="0" fontId="25" fillId="0" borderId="91" xfId="0" applyFont="1" applyBorder="1" applyAlignment="1">
      <alignment horizontal="center" vertical="center"/>
    </xf>
    <xf numFmtId="0" fontId="25" fillId="0" borderId="109" xfId="0" applyFont="1" applyBorder="1" applyAlignment="1">
      <alignment horizontal="center" vertical="center"/>
    </xf>
    <xf numFmtId="0" fontId="27" fillId="0" borderId="13" xfId="0" applyFont="1" applyBorder="1" applyAlignment="1">
      <alignment horizontal="right"/>
    </xf>
    <xf numFmtId="0" fontId="27" fillId="0" borderId="0" xfId="0" applyFont="1" applyAlignment="1">
      <alignment horizontal="right"/>
    </xf>
    <xf numFmtId="0" fontId="32" fillId="0" borderId="1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3" fontId="27" fillId="0" borderId="78" xfId="0" applyNumberFormat="1" applyFont="1" applyBorder="1" applyAlignment="1">
      <alignment horizontal="center" vertical="center"/>
    </xf>
    <xf numFmtId="0" fontId="27" fillId="0" borderId="91" xfId="0" applyFont="1" applyBorder="1" applyAlignment="1">
      <alignment horizontal="center" vertical="center"/>
    </xf>
    <xf numFmtId="0" fontId="27" fillId="0" borderId="109" xfId="0" applyFont="1" applyBorder="1" applyAlignment="1">
      <alignment horizontal="center" vertical="center"/>
    </xf>
    <xf numFmtId="0" fontId="45" fillId="0" borderId="23" xfId="0" applyFont="1" applyBorder="1" applyAlignment="1">
      <alignment horizontal="center" vertical="center"/>
    </xf>
    <xf numFmtId="0" fontId="45" fillId="0" borderId="41" xfId="0" applyFont="1" applyBorder="1" applyAlignment="1">
      <alignment horizontal="center" vertical="center"/>
    </xf>
    <xf numFmtId="0" fontId="25" fillId="0" borderId="13" xfId="0" applyFont="1" applyBorder="1" applyAlignment="1">
      <alignment horizontal="right"/>
    </xf>
    <xf numFmtId="0" fontId="25" fillId="0" borderId="0" xfId="0" applyFont="1" applyAlignment="1">
      <alignment horizontal="right"/>
    </xf>
    <xf numFmtId="0" fontId="26" fillId="0" borderId="44" xfId="0" applyFont="1" applyBorder="1" applyAlignment="1">
      <alignment horizontal="center" vertical="center" wrapText="1"/>
    </xf>
    <xf numFmtId="0" fontId="26" fillId="0" borderId="21" xfId="0" applyFont="1" applyBorder="1" applyAlignment="1">
      <alignment horizontal="center" vertical="center" wrapText="1"/>
    </xf>
    <xf numFmtId="0" fontId="26" fillId="0" borderId="33" xfId="0" applyFont="1" applyBorder="1" applyAlignment="1">
      <alignment horizontal="center" vertical="center" wrapText="1"/>
    </xf>
    <xf numFmtId="0" fontId="25" fillId="0" borderId="23" xfId="0" applyFont="1" applyBorder="1" applyAlignment="1">
      <alignment horizontal="center" vertical="center"/>
    </xf>
    <xf numFmtId="0" fontId="25" fillId="0" borderId="41" xfId="0" applyFont="1" applyBorder="1" applyAlignment="1">
      <alignment horizontal="center" vertical="center"/>
    </xf>
    <xf numFmtId="0" fontId="25" fillId="0" borderId="22" xfId="0" applyFont="1" applyBorder="1" applyAlignment="1">
      <alignment horizontal="center" vertical="center"/>
    </xf>
    <xf numFmtId="3" fontId="53" fillId="0" borderId="22" xfId="0" applyNumberFormat="1" applyFont="1" applyBorder="1" applyAlignment="1">
      <alignment horizontal="center" vertical="center"/>
    </xf>
    <xf numFmtId="0" fontId="91" fillId="0" borderId="93" xfId="71" applyFont="1" applyBorder="1" applyAlignment="1">
      <alignment horizontal="center" vertical="center" wrapText="1"/>
    </xf>
    <xf numFmtId="0" fontId="91" fillId="0" borderId="145" xfId="71" applyFont="1" applyBorder="1" applyAlignment="1">
      <alignment horizontal="center" vertical="center" wrapText="1"/>
    </xf>
    <xf numFmtId="3" fontId="66" fillId="0" borderId="31" xfId="71" applyNumberFormat="1" applyFont="1" applyBorder="1" applyAlignment="1">
      <alignment horizontal="right" vertical="center"/>
    </xf>
    <xf numFmtId="3" fontId="66" fillId="0" borderId="59" xfId="71" applyNumberFormat="1" applyFont="1" applyBorder="1" applyAlignment="1">
      <alignment horizontal="right" vertical="center"/>
    </xf>
    <xf numFmtId="3" fontId="31" fillId="0" borderId="0" xfId="68" applyNumberFormat="1" applyFont="1" applyAlignment="1">
      <alignment horizontal="right"/>
    </xf>
    <xf numFmtId="0" fontId="87" fillId="0" borderId="0" xfId="71" applyFont="1" applyAlignment="1">
      <alignment horizontal="right" vertical="center"/>
    </xf>
    <xf numFmtId="0" fontId="66" fillId="0" borderId="0" xfId="71" applyFont="1" applyAlignment="1">
      <alignment horizontal="center" vertical="center"/>
    </xf>
    <xf numFmtId="0" fontId="88" fillId="0" borderId="79" xfId="71" applyFont="1" applyBorder="1" applyAlignment="1">
      <alignment horizontal="center" vertical="center"/>
    </xf>
    <xf numFmtId="0" fontId="88" fillId="0" borderId="80" xfId="71" applyFont="1" applyBorder="1" applyAlignment="1">
      <alignment horizontal="center" vertical="center"/>
    </xf>
    <xf numFmtId="3" fontId="66" fillId="0" borderId="42" xfId="71" applyNumberFormat="1" applyFont="1" applyBorder="1" applyAlignment="1">
      <alignment horizontal="center" vertical="center" wrapText="1"/>
    </xf>
    <xf numFmtId="3" fontId="88" fillId="0" borderId="25" xfId="71" applyNumberFormat="1" applyFont="1" applyBorder="1" applyAlignment="1">
      <alignment horizontal="center" vertical="center" wrapText="1"/>
    </xf>
    <xf numFmtId="3" fontId="88" fillId="0" borderId="67" xfId="71" applyNumberFormat="1" applyFont="1" applyBorder="1" applyAlignment="1">
      <alignment horizontal="center" vertical="center" wrapText="1"/>
    </xf>
    <xf numFmtId="3" fontId="88" fillId="0" borderId="127" xfId="71" applyNumberFormat="1" applyFont="1" applyBorder="1" applyAlignment="1">
      <alignment horizontal="center" vertical="center" wrapText="1"/>
    </xf>
    <xf numFmtId="3" fontId="88" fillId="0" borderId="135" xfId="71" applyNumberFormat="1" applyFont="1" applyBorder="1" applyAlignment="1">
      <alignment horizontal="center" vertical="center" wrapText="1"/>
    </xf>
    <xf numFmtId="0" fontId="66" fillId="0" borderId="127" xfId="71" applyFont="1" applyBorder="1" applyAlignment="1">
      <alignment horizontal="center" vertical="center"/>
    </xf>
    <xf numFmtId="0" fontId="66" fillId="0" borderId="140" xfId="71" applyFont="1" applyBorder="1" applyAlignment="1">
      <alignment horizontal="center" vertical="center"/>
    </xf>
    <xf numFmtId="0" fontId="66" fillId="0" borderId="135" xfId="71" applyFont="1" applyBorder="1" applyAlignment="1">
      <alignment horizontal="center" vertical="center"/>
    </xf>
    <xf numFmtId="0" fontId="66" fillId="0" borderId="136" xfId="71" applyFont="1" applyBorder="1" applyAlignment="1">
      <alignment horizontal="center" vertical="center"/>
    </xf>
    <xf numFmtId="0" fontId="115" fillId="0" borderId="20" xfId="0" applyFont="1" applyBorder="1"/>
    <xf numFmtId="0" fontId="115" fillId="0" borderId="0" xfId="0" applyFont="1"/>
    <xf numFmtId="0" fontId="113" fillId="0" borderId="0" xfId="0" applyFont="1" applyAlignment="1">
      <alignment horizontal="center"/>
    </xf>
    <xf numFmtId="0" fontId="0" fillId="0" borderId="0" xfId="0"/>
    <xf numFmtId="0" fontId="0" fillId="0" borderId="13" xfId="0" applyBorder="1" applyAlignment="1">
      <alignment horizontal="right"/>
    </xf>
    <xf numFmtId="0" fontId="0" fillId="0" borderId="13" xfId="0" applyBorder="1"/>
    <xf numFmtId="0" fontId="113" fillId="0" borderId="12" xfId="0" applyFont="1" applyBorder="1" applyAlignment="1">
      <alignment horizontal="center" vertical="center"/>
    </xf>
    <xf numFmtId="3" fontId="85" fillId="0" borderId="0" xfId="0" applyNumberFormat="1" applyFont="1" applyAlignment="1">
      <alignment horizontal="center" vertical="top" wrapText="1"/>
    </xf>
    <xf numFmtId="0" fontId="111" fillId="0" borderId="0" xfId="0" applyFont="1" applyFill="1" applyAlignment="1">
      <alignment horizontal="right"/>
    </xf>
    <xf numFmtId="0" fontId="59" fillId="0" borderId="10" xfId="0" applyFont="1" applyFill="1" applyBorder="1" applyAlignment="1">
      <alignment horizontal="center" vertical="center"/>
    </xf>
    <xf numFmtId="0" fontId="59" fillId="0" borderId="18" xfId="0" applyFont="1" applyFill="1" applyBorder="1" applyAlignment="1">
      <alignment horizontal="center" vertical="center"/>
    </xf>
    <xf numFmtId="0" fontId="59" fillId="0" borderId="0" xfId="0" applyFont="1" applyFill="1" applyAlignment="1">
      <alignment horizontal="center"/>
    </xf>
    <xf numFmtId="0" fontId="55" fillId="0" borderId="13" xfId="0" applyFont="1" applyFill="1" applyBorder="1" applyAlignment="1">
      <alignment horizontal="right"/>
    </xf>
    <xf numFmtId="0" fontId="118" fillId="0" borderId="0" xfId="0" applyFont="1" applyFill="1" applyAlignment="1">
      <alignment horizontal="right"/>
    </xf>
    <xf numFmtId="0" fontId="55" fillId="0" borderId="22" xfId="0" applyFont="1" applyFill="1" applyBorder="1" applyAlignment="1">
      <alignment horizontal="center" vertical="center" wrapText="1"/>
    </xf>
    <xf numFmtId="3" fontId="59" fillId="0" borderId="22" xfId="0" applyNumberFormat="1" applyFont="1" applyFill="1" applyBorder="1" applyAlignment="1">
      <alignment horizontal="center" vertical="center" wrapText="1"/>
    </xf>
    <xf numFmtId="0" fontId="34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27" fillId="0" borderId="0" xfId="76" applyFont="1" applyAlignment="1">
      <alignment horizontal="center"/>
    </xf>
    <xf numFmtId="0" fontId="32" fillId="0" borderId="95" xfId="0" applyFont="1" applyBorder="1" applyAlignment="1">
      <alignment horizontal="center" vertical="center" wrapText="1"/>
    </xf>
    <xf numFmtId="0" fontId="32" fillId="0" borderId="96" xfId="0" applyFont="1" applyBorder="1" applyAlignment="1">
      <alignment horizontal="center" vertical="center" wrapText="1"/>
    </xf>
    <xf numFmtId="0" fontId="27" fillId="0" borderId="88" xfId="0" applyFont="1" applyBorder="1" applyAlignment="1">
      <alignment horizontal="center" vertical="center" wrapText="1"/>
    </xf>
    <xf numFmtId="0" fontId="27" fillId="0" borderId="61" xfId="0" applyFont="1" applyBorder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3" fontId="66" fillId="0" borderId="73" xfId="0" applyNumberFormat="1" applyFont="1" applyFill="1" applyBorder="1" applyAlignment="1">
      <alignment horizontal="right"/>
    </xf>
    <xf numFmtId="0" fontId="0" fillId="0" borderId="73" xfId="0" applyFill="1" applyBorder="1"/>
    <xf numFmtId="0" fontId="66" fillId="0" borderId="22" xfId="0" applyFont="1" applyFill="1" applyBorder="1" applyAlignment="1">
      <alignment horizontal="center" vertical="center" wrapText="1"/>
    </xf>
    <xf numFmtId="0" fontId="66" fillId="0" borderId="81" xfId="0" applyFont="1" applyFill="1" applyBorder="1" applyAlignment="1">
      <alignment horizontal="center" vertical="center" wrapText="1"/>
    </xf>
    <xf numFmtId="0" fontId="66" fillId="0" borderId="0" xfId="0" applyFont="1" applyFill="1" applyAlignment="1">
      <alignment horizontal="center" vertical="center"/>
    </xf>
    <xf numFmtId="0" fontId="66" fillId="0" borderId="0" xfId="0" applyFont="1" applyFill="1" applyAlignment="1">
      <alignment horizontal="center" wrapText="1"/>
    </xf>
    <xf numFmtId="0" fontId="28" fillId="0" borderId="0" xfId="0" applyFont="1" applyFill="1" applyAlignment="1">
      <alignment wrapText="1"/>
    </xf>
    <xf numFmtId="3" fontId="66" fillId="0" borderId="23" xfId="0" applyNumberFormat="1" applyFont="1" applyFill="1" applyBorder="1" applyAlignment="1">
      <alignment horizontal="center" vertical="center" wrapText="1"/>
    </xf>
    <xf numFmtId="3" fontId="66" fillId="0" borderId="41" xfId="0" applyNumberFormat="1" applyFont="1" applyFill="1" applyBorder="1" applyAlignment="1">
      <alignment horizontal="center" vertical="center" wrapText="1"/>
    </xf>
    <xf numFmtId="3" fontId="34" fillId="0" borderId="0" xfId="78" applyNumberFormat="1" applyFont="1" applyFill="1" applyAlignment="1">
      <alignment horizontal="right"/>
    </xf>
    <xf numFmtId="3" fontId="27" fillId="0" borderId="0" xfId="78" applyNumberFormat="1" applyFont="1" applyFill="1" applyAlignment="1">
      <alignment horizontal="center"/>
    </xf>
    <xf numFmtId="3" fontId="27" fillId="0" borderId="49" xfId="78" applyNumberFormat="1" applyFont="1" applyFill="1" applyBorder="1" applyAlignment="1">
      <alignment horizontal="right"/>
    </xf>
    <xf numFmtId="49" fontId="27" fillId="0" borderId="82" xfId="78" applyNumberFormat="1" applyFont="1" applyFill="1" applyBorder="1" applyAlignment="1">
      <alignment horizontal="center" vertical="center" textRotation="255" wrapText="1"/>
    </xf>
    <xf numFmtId="3" fontId="27" fillId="0" borderId="32" xfId="78" applyNumberFormat="1" applyFont="1" applyFill="1" applyBorder="1" applyAlignment="1">
      <alignment horizontal="center" vertical="center" wrapText="1"/>
    </xf>
    <xf numFmtId="3" fontId="27" fillId="0" borderId="83" xfId="78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56" xfId="0" applyFont="1" applyFill="1" applyBorder="1" applyAlignment="1">
      <alignment horizontal="center" vertical="center"/>
    </xf>
    <xf numFmtId="3" fontId="27" fillId="0" borderId="32" xfId="0" applyNumberFormat="1" applyFont="1" applyFill="1" applyBorder="1" applyAlignment="1">
      <alignment horizontal="center" vertical="center" wrapText="1"/>
    </xf>
    <xf numFmtId="3" fontId="27" fillId="0" borderId="139" xfId="0" applyNumberFormat="1" applyFont="1" applyFill="1" applyBorder="1" applyAlignment="1">
      <alignment horizontal="center" vertical="center" wrapText="1"/>
    </xf>
    <xf numFmtId="0" fontId="27" fillId="0" borderId="0" xfId="78" applyFont="1" applyFill="1" applyAlignment="1">
      <alignment horizontal="center"/>
    </xf>
    <xf numFmtId="0" fontId="34" fillId="0" borderId="0" xfId="0" applyFont="1" applyFill="1" applyAlignment="1">
      <alignment horizontal="center"/>
    </xf>
    <xf numFmtId="0" fontId="42" fillId="0" borderId="22" xfId="0" applyFont="1" applyFill="1" applyBorder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0" fontId="42" fillId="0" borderId="0" xfId="0" applyFont="1" applyFill="1" applyAlignment="1">
      <alignment horizontal="center"/>
    </xf>
    <xf numFmtId="0" fontId="21" fillId="0" borderId="73" xfId="0" applyFont="1" applyFill="1" applyBorder="1" applyAlignment="1">
      <alignment horizontal="right"/>
    </xf>
    <xf numFmtId="0" fontId="0" fillId="0" borderId="73" xfId="0" applyFill="1" applyBorder="1" applyAlignment="1">
      <alignment horizontal="right"/>
    </xf>
    <xf numFmtId="0" fontId="40" fillId="0" borderId="22" xfId="0" applyFont="1" applyFill="1" applyBorder="1" applyAlignment="1">
      <alignment horizontal="center" wrapText="1"/>
    </xf>
    <xf numFmtId="0" fontId="42" fillId="0" borderId="23" xfId="0" applyFont="1" applyFill="1" applyBorder="1" applyAlignment="1">
      <alignment horizontal="center" vertical="center"/>
    </xf>
    <xf numFmtId="0" fontId="42" fillId="0" borderId="41" xfId="0" applyFont="1" applyFill="1" applyBorder="1" applyAlignment="1">
      <alignment horizontal="center" vertical="center"/>
    </xf>
    <xf numFmtId="0" fontId="37" fillId="0" borderId="14" xfId="0" applyFont="1" applyBorder="1" applyAlignment="1">
      <alignment horizontal="center" vertical="center" wrapText="1"/>
    </xf>
    <xf numFmtId="0" fontId="37" fillId="0" borderId="0" xfId="0" applyFont="1" applyAlignment="1">
      <alignment horizontal="center"/>
    </xf>
    <xf numFmtId="0" fontId="37" fillId="0" borderId="0" xfId="0" applyFont="1" applyAlignment="1">
      <alignment horizontal="right"/>
    </xf>
    <xf numFmtId="0" fontId="36" fillId="0" borderId="44" xfId="0" applyFont="1" applyBorder="1" applyAlignment="1">
      <alignment horizontal="center" textRotation="255"/>
    </xf>
    <xf numFmtId="0" fontId="36" fillId="0" borderId="21" xfId="0" applyFont="1" applyBorder="1" applyAlignment="1">
      <alignment horizontal="center" textRotation="255"/>
    </xf>
    <xf numFmtId="0" fontId="37" fillId="0" borderId="12" xfId="0" applyFont="1" applyBorder="1" applyAlignment="1">
      <alignment horizontal="center"/>
    </xf>
    <xf numFmtId="0" fontId="24" fillId="0" borderId="12" xfId="0" applyFont="1" applyBorder="1" applyAlignment="1">
      <alignment horizontal="center" vertical="center" wrapText="1"/>
    </xf>
    <xf numFmtId="0" fontId="24" fillId="0" borderId="27" xfId="0" applyFont="1" applyBorder="1" applyAlignment="1">
      <alignment horizontal="center" vertical="center" wrapText="1"/>
    </xf>
    <xf numFmtId="0" fontId="36" fillId="0" borderId="0" xfId="0" applyFont="1" applyAlignment="1">
      <alignment horizontal="center"/>
    </xf>
    <xf numFmtId="0" fontId="85" fillId="0" borderId="0" xfId="0" applyFont="1" applyAlignment="1">
      <alignment horizontal="center" vertical="top" wrapText="1"/>
    </xf>
    <xf numFmtId="0" fontId="85" fillId="0" borderId="0" xfId="0" applyFont="1" applyAlignment="1">
      <alignment horizontal="right" vertical="top" wrapText="1"/>
    </xf>
    <xf numFmtId="0" fontId="25" fillId="0" borderId="10" xfId="0" applyFont="1" applyFill="1" applyBorder="1" applyAlignment="1">
      <alignment horizontal="center" vertical="center"/>
    </xf>
    <xf numFmtId="3" fontId="25" fillId="0" borderId="78" xfId="0" applyNumberFormat="1" applyFont="1" applyBorder="1" applyAlignment="1">
      <alignment horizontal="center" vertical="center"/>
    </xf>
    <xf numFmtId="0" fontId="25" fillId="0" borderId="91" xfId="0" applyFont="1" applyFill="1" applyBorder="1" applyAlignment="1">
      <alignment horizontal="center" vertical="center"/>
    </xf>
    <xf numFmtId="0" fontId="25" fillId="0" borderId="109" xfId="0" applyFont="1" applyFill="1" applyBorder="1" applyAlignment="1">
      <alignment horizontal="center" vertical="center"/>
    </xf>
    <xf numFmtId="0" fontId="47" fillId="0" borderId="22" xfId="0" applyFont="1" applyBorder="1" applyAlignment="1">
      <alignment horizontal="center" vertical="center"/>
    </xf>
    <xf numFmtId="0" fontId="59" fillId="0" borderId="24" xfId="0" applyFont="1" applyFill="1" applyBorder="1" applyAlignment="1">
      <alignment horizontal="center"/>
    </xf>
    <xf numFmtId="0" fontId="59" fillId="0" borderId="134" xfId="0" applyFont="1" applyFill="1" applyBorder="1" applyAlignment="1">
      <alignment horizontal="center"/>
    </xf>
    <xf numFmtId="3" fontId="59" fillId="0" borderId="120" xfId="0" applyNumberFormat="1" applyFont="1" applyFill="1" applyBorder="1" applyAlignment="1">
      <alignment horizontal="center"/>
    </xf>
    <xf numFmtId="3" fontId="59" fillId="0" borderId="104" xfId="0" applyNumberFormat="1" applyFont="1" applyFill="1" applyBorder="1" applyAlignment="1">
      <alignment horizontal="center"/>
    </xf>
    <xf numFmtId="0" fontId="59" fillId="0" borderId="120" xfId="0" applyFont="1" applyFill="1" applyBorder="1" applyAlignment="1">
      <alignment horizontal="center"/>
    </xf>
    <xf numFmtId="0" fontId="59" fillId="0" borderId="104" xfId="0" applyFont="1" applyFill="1" applyBorder="1" applyAlignment="1">
      <alignment horizontal="center"/>
    </xf>
    <xf numFmtId="0" fontId="59" fillId="0" borderId="111" xfId="0" applyFont="1" applyFill="1" applyBorder="1" applyAlignment="1">
      <alignment horizontal="center" vertical="center" wrapText="1"/>
    </xf>
    <xf numFmtId="0" fontId="59" fillId="0" borderId="112" xfId="0" applyFont="1" applyFill="1" applyBorder="1" applyAlignment="1">
      <alignment horizontal="center" vertical="center" wrapText="1"/>
    </xf>
    <xf numFmtId="0" fontId="59" fillId="0" borderId="126" xfId="0" applyFont="1" applyFill="1" applyBorder="1" applyAlignment="1">
      <alignment horizontal="center" vertical="center" wrapText="1"/>
    </xf>
    <xf numFmtId="0" fontId="59" fillId="0" borderId="120" xfId="0" applyFont="1" applyFill="1" applyBorder="1" applyAlignment="1">
      <alignment horizontal="center" vertical="center" wrapText="1"/>
    </xf>
    <xf numFmtId="0" fontId="59" fillId="0" borderId="104" xfId="0" applyFont="1" applyFill="1" applyBorder="1" applyAlignment="1">
      <alignment horizontal="center" vertical="center" wrapText="1"/>
    </xf>
    <xf numFmtId="0" fontId="59" fillId="0" borderId="39" xfId="0" applyFont="1" applyFill="1" applyBorder="1" applyAlignment="1">
      <alignment horizontal="center" vertical="center" wrapText="1"/>
    </xf>
    <xf numFmtId="0" fontId="59" fillId="0" borderId="81" xfId="0" applyFont="1" applyFill="1" applyBorder="1" applyAlignment="1">
      <alignment horizontal="center" vertical="center" wrapText="1"/>
    </xf>
    <xf numFmtId="0" fontId="59" fillId="0" borderId="115" xfId="0" applyFont="1" applyFill="1" applyBorder="1" applyAlignment="1">
      <alignment horizontal="center" vertical="center" wrapText="1"/>
    </xf>
    <xf numFmtId="3" fontId="59" fillId="0" borderId="99" xfId="0" applyNumberFormat="1" applyFont="1" applyFill="1" applyBorder="1" applyAlignment="1">
      <alignment horizontal="center" vertical="center" wrapText="1"/>
    </xf>
    <xf numFmtId="3" fontId="59" fillId="0" borderId="120" xfId="0" applyNumberFormat="1" applyFont="1" applyFill="1" applyBorder="1" applyAlignment="1">
      <alignment horizontal="center" vertical="center" wrapText="1"/>
    </xf>
    <xf numFmtId="3" fontId="59" fillId="0" borderId="39" xfId="0" applyNumberFormat="1" applyFont="1" applyFill="1" applyBorder="1" applyAlignment="1">
      <alignment horizontal="center" vertical="center" wrapText="1"/>
    </xf>
    <xf numFmtId="3" fontId="59" fillId="0" borderId="79" xfId="0" applyNumberFormat="1" applyFont="1" applyFill="1" applyBorder="1" applyAlignment="1">
      <alignment horizontal="center" vertical="center" wrapText="1"/>
    </xf>
    <xf numFmtId="3" fontId="59" fillId="0" borderId="110" xfId="0" applyNumberFormat="1" applyFont="1" applyFill="1" applyBorder="1" applyAlignment="1">
      <alignment horizontal="center" vertical="center" wrapText="1"/>
    </xf>
    <xf numFmtId="0" fontId="55" fillId="0" borderId="80" xfId="0" applyFont="1" applyFill="1" applyBorder="1" applyAlignment="1">
      <alignment horizontal="center" vertical="center" wrapText="1"/>
    </xf>
    <xf numFmtId="3" fontId="59" fillId="0" borderId="104" xfId="0" applyNumberFormat="1" applyFont="1" applyFill="1" applyBorder="1" applyAlignment="1">
      <alignment horizontal="center" vertical="center" wrapText="1"/>
    </xf>
    <xf numFmtId="1" fontId="59" fillId="0" borderId="39" xfId="0" applyNumberFormat="1" applyFont="1" applyFill="1" applyBorder="1" applyAlignment="1">
      <alignment horizontal="center" vertical="center" wrapText="1"/>
    </xf>
    <xf numFmtId="1" fontId="59" fillId="0" borderId="81" xfId="0" applyNumberFormat="1" applyFont="1" applyFill="1" applyBorder="1" applyAlignment="1">
      <alignment horizontal="center" vertical="center" wrapText="1"/>
    </xf>
    <xf numFmtId="0" fontId="59" fillId="0" borderId="116" xfId="0" applyFont="1" applyFill="1" applyBorder="1" applyAlignment="1">
      <alignment horizontal="center" vertical="center" wrapText="1"/>
    </xf>
    <xf numFmtId="0" fontId="59" fillId="0" borderId="122" xfId="0" applyFont="1" applyFill="1" applyBorder="1" applyAlignment="1">
      <alignment horizontal="center" vertical="center" wrapText="1"/>
    </xf>
    <xf numFmtId="0" fontId="55" fillId="0" borderId="123" xfId="0" applyFont="1" applyFill="1" applyBorder="1" applyAlignment="1">
      <alignment horizontal="center" vertical="center" wrapText="1"/>
    </xf>
    <xf numFmtId="3" fontId="59" fillId="0" borderId="117" xfId="0" applyNumberFormat="1" applyFont="1" applyFill="1" applyBorder="1" applyAlignment="1">
      <alignment horizontal="center"/>
    </xf>
    <xf numFmtId="3" fontId="59" fillId="0" borderId="88" xfId="0" applyNumberFormat="1" applyFont="1" applyFill="1" applyBorder="1" applyAlignment="1">
      <alignment horizontal="center"/>
    </xf>
    <xf numFmtId="3" fontId="59" fillId="0" borderId="117" xfId="0" applyNumberFormat="1" applyFont="1" applyFill="1" applyBorder="1" applyAlignment="1">
      <alignment horizontal="center" vertical="center" wrapText="1"/>
    </xf>
    <xf numFmtId="3" fontId="59" fillId="0" borderId="27" xfId="0" applyNumberFormat="1" applyFont="1" applyFill="1" applyBorder="1" applyAlignment="1">
      <alignment horizontal="center" vertical="center" wrapText="1"/>
    </xf>
    <xf numFmtId="3" fontId="59" fillId="0" borderId="87" xfId="0" applyNumberFormat="1" applyFont="1" applyFill="1" applyBorder="1" applyAlignment="1">
      <alignment horizontal="center" vertical="center" wrapText="1"/>
    </xf>
    <xf numFmtId="3" fontId="59" fillId="0" borderId="12" xfId="0" applyNumberFormat="1" applyFont="1" applyFill="1" applyBorder="1" applyAlignment="1">
      <alignment horizontal="center" vertical="center" wrapText="1"/>
    </xf>
    <xf numFmtId="0" fontId="59" fillId="0" borderId="99" xfId="0" applyFont="1" applyFill="1" applyBorder="1" applyAlignment="1">
      <alignment horizontal="center" vertical="center" wrapText="1"/>
    </xf>
    <xf numFmtId="0" fontId="59" fillId="0" borderId="22" xfId="0" applyFont="1" applyFill="1" applyBorder="1" applyAlignment="1">
      <alignment horizontal="center" vertical="center" wrapText="1"/>
    </xf>
    <xf numFmtId="0" fontId="59" fillId="0" borderId="100" xfId="0" applyFont="1" applyFill="1" applyBorder="1" applyAlignment="1">
      <alignment horizontal="center" vertical="center" wrapText="1"/>
    </xf>
    <xf numFmtId="3" fontId="59" fillId="0" borderId="88" xfId="0" applyNumberFormat="1" applyFont="1" applyFill="1" applyBorder="1" applyAlignment="1">
      <alignment horizontal="center" vertical="center" wrapText="1"/>
    </xf>
    <xf numFmtId="3" fontId="59" fillId="0" borderId="26" xfId="0" applyNumberFormat="1" applyFont="1" applyFill="1" applyBorder="1" applyAlignment="1">
      <alignment horizontal="center" vertical="center" wrapText="1"/>
    </xf>
    <xf numFmtId="3" fontId="59" fillId="0" borderId="37" xfId="0" applyNumberFormat="1" applyFont="1" applyFill="1" applyBorder="1" applyAlignment="1">
      <alignment horizontal="center"/>
    </xf>
    <xf numFmtId="0" fontId="55" fillId="0" borderId="14" xfId="0" applyFont="1" applyFill="1" applyBorder="1" applyAlignment="1">
      <alignment horizontal="center"/>
    </xf>
    <xf numFmtId="0" fontId="55" fillId="0" borderId="0" xfId="0" applyFont="1" applyFill="1" applyAlignment="1">
      <alignment horizontal="center"/>
    </xf>
    <xf numFmtId="0" fontId="55" fillId="0" borderId="51" xfId="0" applyFont="1" applyFill="1" applyBorder="1" applyAlignment="1">
      <alignment horizontal="center"/>
    </xf>
    <xf numFmtId="3" fontId="59" fillId="0" borderId="23" xfId="0" applyNumberFormat="1" applyFont="1" applyFill="1" applyBorder="1" applyAlignment="1">
      <alignment horizontal="center" vertical="center" wrapText="1"/>
    </xf>
    <xf numFmtId="3" fontId="59" fillId="0" borderId="44" xfId="0" applyNumberFormat="1" applyFont="1" applyFill="1" applyBorder="1" applyAlignment="1">
      <alignment horizontal="center" vertical="center" wrapText="1"/>
    </xf>
    <xf numFmtId="3" fontId="59" fillId="0" borderId="37" xfId="0" applyNumberFormat="1" applyFont="1" applyFill="1" applyBorder="1" applyAlignment="1">
      <alignment horizontal="center" vertical="center" wrapText="1"/>
    </xf>
    <xf numFmtId="0" fontId="59" fillId="0" borderId="0" xfId="0" applyFont="1" applyFill="1" applyAlignment="1">
      <alignment horizontal="right"/>
    </xf>
    <xf numFmtId="3" fontId="111" fillId="0" borderId="0" xfId="0" applyNumberFormat="1" applyFont="1" applyFill="1" applyAlignment="1">
      <alignment horizontal="right"/>
    </xf>
    <xf numFmtId="3" fontId="59" fillId="0" borderId="131" xfId="0" applyNumberFormat="1" applyFont="1" applyFill="1" applyBorder="1" applyAlignment="1">
      <alignment horizontal="center"/>
    </xf>
    <xf numFmtId="0" fontId="55" fillId="0" borderId="116" xfId="0" applyFont="1" applyFill="1" applyBorder="1" applyAlignment="1">
      <alignment horizontal="center" vertical="center" textRotation="255"/>
    </xf>
    <xf numFmtId="0" fontId="55" fillId="0" borderId="122" xfId="0" applyFont="1" applyFill="1" applyBorder="1" applyAlignment="1">
      <alignment horizontal="center" vertical="center" textRotation="255"/>
    </xf>
    <xf numFmtId="0" fontId="55" fillId="0" borderId="93" xfId="0" applyFont="1" applyFill="1" applyBorder="1" applyAlignment="1">
      <alignment horizontal="center" vertical="center" textRotation="255"/>
    </xf>
    <xf numFmtId="0" fontId="55" fillId="0" borderId="135" xfId="0" applyFont="1" applyFill="1" applyBorder="1" applyAlignment="1">
      <alignment horizontal="center" vertical="center" textRotation="255"/>
    </xf>
    <xf numFmtId="3" fontId="59" fillId="0" borderId="118" xfId="0" applyNumberFormat="1" applyFont="1" applyFill="1" applyBorder="1" applyAlignment="1">
      <alignment horizontal="center" vertical="center" wrapText="1"/>
    </xf>
    <xf numFmtId="0" fontId="55" fillId="0" borderId="119" xfId="0" applyFont="1" applyFill="1" applyBorder="1" applyAlignment="1">
      <alignment horizontal="center" vertical="center" wrapText="1"/>
    </xf>
    <xf numFmtId="0" fontId="55" fillId="0" borderId="83" xfId="0" applyFont="1" applyFill="1" applyBorder="1" applyAlignment="1">
      <alignment horizontal="center" vertical="center" wrapText="1"/>
    </xf>
    <xf numFmtId="0" fontId="55" fillId="0" borderId="85" xfId="0" applyFont="1" applyFill="1" applyBorder="1" applyAlignment="1">
      <alignment horizontal="center" vertical="center" wrapText="1"/>
    </xf>
    <xf numFmtId="3" fontId="59" fillId="0" borderId="132" xfId="0" applyNumberFormat="1" applyFont="1" applyFill="1" applyBorder="1" applyAlignment="1">
      <alignment horizontal="center"/>
    </xf>
    <xf numFmtId="0" fontId="59" fillId="0" borderId="12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24" fillId="0" borderId="0" xfId="0" applyFont="1" applyAlignment="1">
      <alignment horizontal="right"/>
    </xf>
    <xf numFmtId="0" fontId="59" fillId="0" borderId="129" xfId="0" applyFont="1" applyFill="1" applyBorder="1" applyAlignment="1">
      <alignment horizontal="center" vertical="center" wrapText="1"/>
    </xf>
    <xf numFmtId="0" fontId="59" fillId="0" borderId="60" xfId="0" applyFont="1" applyFill="1" applyBorder="1" applyAlignment="1">
      <alignment horizontal="center" vertical="center" wrapText="1"/>
    </xf>
    <xf numFmtId="0" fontId="59" fillId="0" borderId="72" xfId="0" applyFont="1" applyFill="1" applyBorder="1" applyAlignment="1">
      <alignment horizontal="center" vertical="center" wrapText="1"/>
    </xf>
    <xf numFmtId="0" fontId="59" fillId="0" borderId="74" xfId="0" applyFont="1" applyFill="1" applyBorder="1" applyAlignment="1">
      <alignment horizontal="center" vertical="center" wrapText="1"/>
    </xf>
    <xf numFmtId="3" fontId="59" fillId="0" borderId="129" xfId="0" applyNumberFormat="1" applyFont="1" applyFill="1" applyBorder="1" applyAlignment="1">
      <alignment horizontal="center" vertical="center" wrapText="1"/>
    </xf>
    <xf numFmtId="3" fontId="59" fillId="0" borderId="60" xfId="0" applyNumberFormat="1" applyFont="1" applyFill="1" applyBorder="1" applyAlignment="1">
      <alignment horizontal="center" vertical="center" wrapText="1"/>
    </xf>
    <xf numFmtId="3" fontId="59" fillId="0" borderId="72" xfId="0" applyNumberFormat="1" applyFont="1" applyFill="1" applyBorder="1" applyAlignment="1">
      <alignment horizontal="center" vertical="center" wrapText="1"/>
    </xf>
    <xf numFmtId="3" fontId="59" fillId="0" borderId="74" xfId="0" applyNumberFormat="1" applyFont="1" applyFill="1" applyBorder="1" applyAlignment="1">
      <alignment horizontal="center" vertical="center" wrapText="1"/>
    </xf>
    <xf numFmtId="0" fontId="59" fillId="0" borderId="127" xfId="0" applyFont="1" applyFill="1" applyBorder="1" applyAlignment="1">
      <alignment horizontal="center" vertical="center" wrapText="1"/>
    </xf>
    <xf numFmtId="0" fontId="59" fillId="0" borderId="128" xfId="0" applyFont="1" applyFill="1" applyBorder="1" applyAlignment="1">
      <alignment horizontal="center" vertical="center" wrapText="1"/>
    </xf>
    <xf numFmtId="0" fontId="59" fillId="0" borderId="39" xfId="0" applyFont="1" applyFill="1" applyBorder="1" applyAlignment="1">
      <alignment horizontal="center"/>
    </xf>
    <xf numFmtId="0" fontId="59" fillId="0" borderId="81" xfId="0" applyFont="1" applyFill="1" applyBorder="1" applyAlignment="1">
      <alignment horizontal="center"/>
    </xf>
    <xf numFmtId="3" fontId="59" fillId="0" borderId="89" xfId="0" applyNumberFormat="1" applyFont="1" applyFill="1" applyBorder="1" applyAlignment="1">
      <alignment horizontal="center"/>
    </xf>
    <xf numFmtId="3" fontId="59" fillId="0" borderId="113" xfId="0" applyNumberFormat="1" applyFont="1" applyFill="1" applyBorder="1" applyAlignment="1">
      <alignment horizontal="center"/>
    </xf>
    <xf numFmtId="3" fontId="59" fillId="0" borderId="39" xfId="0" applyNumberFormat="1" applyFont="1" applyFill="1" applyBorder="1" applyAlignment="1">
      <alignment horizontal="center"/>
    </xf>
    <xf numFmtId="3" fontId="59" fillId="0" borderId="81" xfId="0" applyNumberFormat="1" applyFont="1" applyFill="1" applyBorder="1" applyAlignment="1">
      <alignment horizontal="center"/>
    </xf>
    <xf numFmtId="0" fontId="59" fillId="0" borderId="73" xfId="0" applyFont="1" applyFill="1" applyBorder="1" applyAlignment="1">
      <alignment horizontal="right"/>
    </xf>
    <xf numFmtId="0" fontId="55" fillId="0" borderId="23" xfId="0" applyFont="1" applyFill="1" applyBorder="1" applyAlignment="1">
      <alignment horizontal="center" vertical="center" textRotation="255"/>
    </xf>
    <xf numFmtId="0" fontId="55" fillId="0" borderId="24" xfId="0" applyFont="1" applyFill="1" applyBorder="1" applyAlignment="1">
      <alignment horizontal="center" vertical="center" textRotation="255"/>
    </xf>
    <xf numFmtId="0" fontId="55" fillId="0" borderId="20" xfId="0" applyFont="1" applyFill="1" applyBorder="1" applyAlignment="1">
      <alignment horizontal="center" vertical="center" textRotation="255"/>
    </xf>
    <xf numFmtId="0" fontId="55" fillId="0" borderId="72" xfId="0" applyFont="1" applyFill="1" applyBorder="1" applyAlignment="1">
      <alignment horizontal="center" vertical="center" textRotation="255"/>
    </xf>
    <xf numFmtId="3" fontId="59" fillId="0" borderId="90" xfId="0" applyNumberFormat="1" applyFont="1" applyFill="1" applyBorder="1" applyAlignment="1">
      <alignment horizontal="center"/>
    </xf>
    <xf numFmtId="3" fontId="101" fillId="0" borderId="0" xfId="0" applyNumberFormat="1" applyFont="1" applyFill="1" applyAlignment="1">
      <alignment horizontal="right"/>
    </xf>
    <xf numFmtId="0" fontId="47" fillId="0" borderId="0" xfId="0" applyFont="1" applyFill="1" applyAlignment="1">
      <alignment horizontal="center"/>
    </xf>
    <xf numFmtId="0" fontId="47" fillId="0" borderId="0" xfId="74" applyFont="1" applyFill="1" applyAlignment="1">
      <alignment horizontal="center"/>
    </xf>
    <xf numFmtId="0" fontId="26" fillId="0" borderId="12" xfId="0" applyFont="1" applyFill="1" applyBorder="1" applyAlignment="1">
      <alignment horizontal="center" vertical="center" wrapText="1"/>
    </xf>
    <xf numFmtId="3" fontId="25" fillId="0" borderId="78" xfId="0" applyNumberFormat="1" applyFont="1" applyFill="1" applyBorder="1" applyAlignment="1">
      <alignment horizontal="center" vertical="center"/>
    </xf>
    <xf numFmtId="3" fontId="82" fillId="0" borderId="78" xfId="0" applyNumberFormat="1" applyFont="1" applyFill="1" applyBorder="1" applyAlignment="1">
      <alignment horizontal="center" vertical="center"/>
    </xf>
    <xf numFmtId="0" fontId="25" fillId="0" borderId="13" xfId="0" applyFont="1" applyFill="1" applyBorder="1" applyAlignment="1">
      <alignment horizontal="right"/>
    </xf>
    <xf numFmtId="0" fontId="0" fillId="0" borderId="13" xfId="0" applyFill="1" applyBorder="1"/>
    <xf numFmtId="0" fontId="0" fillId="0" borderId="0" xfId="0" applyFill="1"/>
    <xf numFmtId="0" fontId="47" fillId="0" borderId="23" xfId="0" applyFont="1" applyFill="1" applyBorder="1" applyAlignment="1">
      <alignment horizontal="center" vertical="center"/>
    </xf>
    <xf numFmtId="0" fontId="47" fillId="0" borderId="41" xfId="0" applyFont="1" applyFill="1" applyBorder="1" applyAlignment="1">
      <alignment horizontal="center" vertical="center"/>
    </xf>
    <xf numFmtId="3" fontId="31" fillId="0" borderId="0" xfId="0" applyNumberFormat="1" applyFont="1" applyFill="1" applyAlignment="1">
      <alignment horizontal="right"/>
    </xf>
    <xf numFmtId="0" fontId="25" fillId="0" borderId="0" xfId="0" applyFont="1" applyFill="1" applyAlignment="1">
      <alignment horizontal="right"/>
    </xf>
    <xf numFmtId="0" fontId="25" fillId="0" borderId="23" xfId="0" applyFont="1" applyFill="1" applyBorder="1" applyAlignment="1">
      <alignment horizontal="center" vertical="center"/>
    </xf>
    <xf numFmtId="0" fontId="25" fillId="0" borderId="41" xfId="0" applyFont="1" applyFill="1" applyBorder="1" applyAlignment="1">
      <alignment horizontal="center" vertical="center"/>
    </xf>
    <xf numFmtId="0" fontId="45" fillId="0" borderId="23" xfId="0" applyFont="1" applyFill="1" applyBorder="1" applyAlignment="1">
      <alignment horizontal="center" vertical="center"/>
    </xf>
    <xf numFmtId="0" fontId="45" fillId="0" borderId="41" xfId="0" applyFont="1" applyFill="1" applyBorder="1" applyAlignment="1">
      <alignment horizontal="center" vertical="center"/>
    </xf>
    <xf numFmtId="0" fontId="26" fillId="0" borderId="44" xfId="0" applyFont="1" applyFill="1" applyBorder="1" applyAlignment="1">
      <alignment horizontal="center" vertical="center" wrapText="1"/>
    </xf>
    <xf numFmtId="0" fontId="26" fillId="0" borderId="21" xfId="0" applyFont="1" applyFill="1" applyBorder="1" applyAlignment="1">
      <alignment horizontal="center" vertical="center" wrapText="1"/>
    </xf>
    <xf numFmtId="0" fontId="26" fillId="0" borderId="33" xfId="0" applyFont="1" applyFill="1" applyBorder="1" applyAlignment="1">
      <alignment horizontal="center" vertical="center" wrapText="1"/>
    </xf>
    <xf numFmtId="3" fontId="25" fillId="0" borderId="108" xfId="0" applyNumberFormat="1" applyFont="1" applyFill="1" applyBorder="1" applyAlignment="1">
      <alignment horizontal="center" vertical="center"/>
    </xf>
    <xf numFmtId="3" fontId="25" fillId="0" borderId="138" xfId="0" applyNumberFormat="1" applyFont="1" applyFill="1" applyBorder="1" applyAlignment="1">
      <alignment horizontal="center" vertical="center"/>
    </xf>
    <xf numFmtId="0" fontId="25" fillId="0" borderId="0" xfId="0" applyFont="1" applyFill="1" applyAlignment="1">
      <alignment horizontal="center"/>
    </xf>
    <xf numFmtId="3" fontId="34" fillId="0" borderId="0" xfId="0" applyNumberFormat="1" applyFont="1" applyFill="1" applyAlignment="1">
      <alignment horizontal="right"/>
    </xf>
    <xf numFmtId="0" fontId="26" fillId="0" borderId="27" xfId="0" applyFont="1" applyFill="1" applyBorder="1" applyAlignment="1">
      <alignment horizontal="center" vertical="center" wrapText="1"/>
    </xf>
    <xf numFmtId="0" fontId="25" fillId="0" borderId="38" xfId="0" applyFont="1" applyFill="1" applyBorder="1" applyAlignment="1">
      <alignment horizontal="center" vertical="center"/>
    </xf>
    <xf numFmtId="0" fontId="25" fillId="0" borderId="72" xfId="0" applyFont="1" applyFill="1" applyBorder="1" applyAlignment="1">
      <alignment horizontal="center" vertical="center"/>
    </xf>
    <xf numFmtId="3" fontId="25" fillId="0" borderId="10" xfId="0" applyNumberFormat="1" applyFont="1" applyFill="1" applyBorder="1" applyAlignment="1">
      <alignment horizontal="center" vertical="center"/>
    </xf>
    <xf numFmtId="3" fontId="34" fillId="0" borderId="0" xfId="0" applyNumberFormat="1" applyFont="1" applyAlignment="1">
      <alignment horizontal="right"/>
    </xf>
    <xf numFmtId="0" fontId="42" fillId="0" borderId="0" xfId="0" applyFont="1" applyAlignment="1">
      <alignment horizontal="center"/>
    </xf>
    <xf numFmtId="0" fontId="21" fillId="0" borderId="107" xfId="0" applyFont="1" applyBorder="1" applyAlignment="1">
      <alignment horizontal="center"/>
    </xf>
    <xf numFmtId="0" fontId="21" fillId="0" borderId="28" xfId="0" applyFont="1" applyBorder="1" applyAlignment="1">
      <alignment horizontal="center"/>
    </xf>
    <xf numFmtId="0" fontId="28" fillId="0" borderId="12" xfId="0" applyFont="1" applyBorder="1" applyAlignment="1">
      <alignment horizontal="center" vertical="center"/>
    </xf>
    <xf numFmtId="0" fontId="28" fillId="0" borderId="144" xfId="0" applyFont="1" applyBorder="1" applyAlignment="1">
      <alignment horizontal="center" vertical="center"/>
    </xf>
    <xf numFmtId="0" fontId="32" fillId="0" borderId="144" xfId="0" applyFont="1" applyBorder="1" applyAlignment="1">
      <alignment horizontal="center" vertical="center" wrapText="1"/>
    </xf>
    <xf numFmtId="0" fontId="28" fillId="0" borderId="26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0" fontId="28" fillId="0" borderId="144" xfId="0" applyFont="1" applyBorder="1" applyAlignment="1">
      <alignment horizontal="center" vertical="center" wrapText="1"/>
    </xf>
    <xf numFmtId="0" fontId="28" fillId="0" borderId="143" xfId="0" applyFont="1" applyBorder="1" applyAlignment="1">
      <alignment horizontal="center" vertical="center"/>
    </xf>
    <xf numFmtId="0" fontId="28" fillId="0" borderId="159" xfId="0" applyFont="1" applyBorder="1" applyAlignment="1">
      <alignment horizontal="center" vertical="center" wrapText="1"/>
    </xf>
    <xf numFmtId="0" fontId="63" fillId="0" borderId="160" xfId="0" applyFont="1" applyBorder="1" applyAlignment="1">
      <alignment horizontal="center"/>
    </xf>
    <xf numFmtId="0" fontId="63" fillId="0" borderId="117" xfId="0" applyFont="1" applyBorder="1" applyAlignment="1">
      <alignment horizontal="center"/>
    </xf>
    <xf numFmtId="0" fontId="63" fillId="0" borderId="87" xfId="0" applyFont="1" applyBorder="1" applyAlignment="1">
      <alignment horizontal="center"/>
    </xf>
    <xf numFmtId="0" fontId="63" fillId="0" borderId="45" xfId="0" applyFont="1" applyBorder="1" applyAlignment="1">
      <alignment horizontal="center"/>
    </xf>
    <xf numFmtId="0" fontId="63" fillId="0" borderId="142" xfId="0" applyFont="1" applyBorder="1" applyAlignment="1">
      <alignment horizontal="center"/>
    </xf>
    <xf numFmtId="0" fontId="113" fillId="0" borderId="27" xfId="0" applyFont="1" applyBorder="1" applyAlignment="1">
      <alignment horizontal="center" vertical="center" wrapText="1"/>
    </xf>
    <xf numFmtId="0" fontId="66" fillId="0" borderId="143" xfId="0" applyFont="1" applyBorder="1" applyAlignment="1">
      <alignment horizontal="center" vertical="center" wrapText="1"/>
    </xf>
    <xf numFmtId="0" fontId="66" fillId="0" borderId="26" xfId="0" applyFont="1" applyBorder="1" applyAlignment="1">
      <alignment horizontal="center" vertical="center" wrapText="1"/>
    </xf>
    <xf numFmtId="0" fontId="66" fillId="0" borderId="12" xfId="0" applyFont="1" applyBorder="1" applyAlignment="1">
      <alignment horizontal="center" vertical="center" wrapText="1"/>
    </xf>
    <xf numFmtId="0" fontId="66" fillId="0" borderId="144" xfId="0" applyFont="1" applyBorder="1" applyAlignment="1">
      <alignment horizontal="center" vertical="center" wrapText="1"/>
    </xf>
    <xf numFmtId="0" fontId="66" fillId="0" borderId="143" xfId="0" applyFont="1" applyBorder="1" applyAlignment="1">
      <alignment horizontal="center" vertical="center"/>
    </xf>
    <xf numFmtId="0" fontId="66" fillId="0" borderId="12" xfId="0" applyFont="1" applyBorder="1" applyAlignment="1">
      <alignment horizontal="center" vertical="center"/>
    </xf>
    <xf numFmtId="0" fontId="66" fillId="0" borderId="144" xfId="0" applyFont="1" applyBorder="1" applyAlignment="1">
      <alignment horizontal="center" vertical="center"/>
    </xf>
    <xf numFmtId="0" fontId="27" fillId="0" borderId="143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7" fillId="0" borderId="144" xfId="0" applyFont="1" applyBorder="1" applyAlignment="1">
      <alignment horizontal="center" vertical="center" wrapText="1"/>
    </xf>
    <xf numFmtId="0" fontId="28" fillId="0" borderId="143" xfId="0" applyFont="1" applyBorder="1" applyAlignment="1">
      <alignment horizontal="center" vertical="center" wrapText="1"/>
    </xf>
    <xf numFmtId="0" fontId="41" fillId="0" borderId="0" xfId="0" applyFont="1" applyAlignment="1">
      <alignment horizontal="right" vertical="center"/>
    </xf>
    <xf numFmtId="0" fontId="112" fillId="0" borderId="0" xfId="0" applyFont="1" applyAlignment="1">
      <alignment horizontal="right" vertical="center"/>
    </xf>
    <xf numFmtId="0" fontId="21" fillId="0" borderId="142" xfId="0" applyFont="1" applyBorder="1" applyAlignment="1">
      <alignment horizontal="center" textRotation="255"/>
    </xf>
    <xf numFmtId="0" fontId="21" fillId="0" borderId="143" xfId="0" applyFont="1" applyBorder="1" applyAlignment="1">
      <alignment horizontal="center" textRotation="255"/>
    </xf>
    <xf numFmtId="0" fontId="21" fillId="0" borderId="165" xfId="0" applyFont="1" applyBorder="1" applyAlignment="1">
      <alignment horizontal="center" textRotation="255"/>
    </xf>
    <xf numFmtId="0" fontId="63" fillId="0" borderId="88" xfId="0" applyFont="1" applyBorder="1" applyAlignment="1">
      <alignment horizontal="center"/>
    </xf>
    <xf numFmtId="0" fontId="63" fillId="0" borderId="158" xfId="0" applyFont="1" applyBorder="1" applyAlignment="1">
      <alignment horizontal="center"/>
    </xf>
    <xf numFmtId="0" fontId="21" fillId="0" borderId="22" xfId="77" applyFont="1" applyBorder="1" applyAlignment="1">
      <alignment horizontal="center"/>
    </xf>
    <xf numFmtId="0" fontId="42" fillId="0" borderId="23" xfId="77" applyFont="1" applyBorder="1" applyAlignment="1">
      <alignment horizontal="center" vertical="center"/>
    </xf>
    <xf numFmtId="0" fontId="42" fillId="0" borderId="41" xfId="77" applyFont="1" applyBorder="1" applyAlignment="1">
      <alignment horizontal="center" vertical="center"/>
    </xf>
    <xf numFmtId="0" fontId="42" fillId="0" borderId="23" xfId="77" applyFont="1" applyBorder="1" applyAlignment="1">
      <alignment horizontal="center" vertical="center" wrapText="1"/>
    </xf>
    <xf numFmtId="0" fontId="42" fillId="0" borderId="41" xfId="77" applyFont="1" applyBorder="1" applyAlignment="1">
      <alignment horizontal="center" vertical="center" wrapText="1"/>
    </xf>
    <xf numFmtId="0" fontId="34" fillId="0" borderId="0" xfId="77" applyFont="1" applyAlignment="1">
      <alignment horizontal="right"/>
    </xf>
    <xf numFmtId="0" fontId="42" fillId="0" borderId="0" xfId="77" applyFont="1" applyAlignment="1">
      <alignment horizontal="center"/>
    </xf>
    <xf numFmtId="0" fontId="42" fillId="0" borderId="73" xfId="77" applyFont="1" applyBorder="1" applyAlignment="1">
      <alignment horizontal="right"/>
    </xf>
    <xf numFmtId="0" fontId="42" fillId="0" borderId="22" xfId="77" applyFont="1" applyBorder="1" applyAlignment="1">
      <alignment horizontal="center"/>
    </xf>
    <xf numFmtId="0" fontId="42" fillId="0" borderId="38" xfId="77" applyFont="1" applyBorder="1" applyAlignment="1">
      <alignment horizontal="center" vertical="center"/>
    </xf>
    <xf numFmtId="0" fontId="42" fillId="0" borderId="72" xfId="77" applyFont="1" applyBorder="1" applyAlignment="1">
      <alignment horizontal="center" vertical="center"/>
    </xf>
    <xf numFmtId="0" fontId="109" fillId="0" borderId="81" xfId="72" applyFont="1" applyBorder="1" applyAlignment="1">
      <alignment horizontal="center" wrapText="1"/>
    </xf>
    <xf numFmtId="0" fontId="109" fillId="0" borderId="22" xfId="72" applyFont="1" applyBorder="1" applyAlignment="1">
      <alignment horizontal="center" wrapText="1"/>
    </xf>
    <xf numFmtId="0" fontId="108" fillId="0" borderId="0" xfId="0" applyFont="1" applyAlignment="1">
      <alignment horizontal="right"/>
    </xf>
    <xf numFmtId="0" fontId="109" fillId="0" borderId="0" xfId="0" applyFont="1" applyAlignment="1">
      <alignment horizontal="center"/>
    </xf>
    <xf numFmtId="0" fontId="109" fillId="0" borderId="0" xfId="72" applyFont="1" applyAlignment="1">
      <alignment horizontal="center"/>
    </xf>
    <xf numFmtId="0" fontId="109" fillId="0" borderId="0" xfId="72" applyFont="1" applyAlignment="1">
      <alignment horizontal="right"/>
    </xf>
    <xf numFmtId="0" fontId="64" fillId="0" borderId="79" xfId="0" applyFont="1" applyBorder="1" applyAlignment="1">
      <alignment vertical="center" wrapText="1"/>
    </xf>
    <xf numFmtId="0" fontId="64" fillId="0" borderId="80" xfId="0" applyFont="1" applyBorder="1" applyAlignment="1">
      <alignment vertical="center" wrapText="1"/>
    </xf>
    <xf numFmtId="0" fontId="38" fillId="0" borderId="0" xfId="0" applyFont="1" applyAlignment="1">
      <alignment horizontal="right" vertical="center"/>
    </xf>
    <xf numFmtId="0" fontId="42" fillId="0" borderId="22" xfId="73" applyFont="1" applyBorder="1" applyAlignment="1">
      <alignment horizontal="center" textRotation="180"/>
    </xf>
    <xf numFmtId="0" fontId="42" fillId="0" borderId="0" xfId="73" applyFont="1" applyAlignment="1">
      <alignment horizontal="center"/>
    </xf>
    <xf numFmtId="3" fontId="25" fillId="26" borderId="108" xfId="0" applyNumberFormat="1" applyFont="1" applyFill="1" applyBorder="1" applyAlignment="1">
      <alignment horizontal="center" vertical="center"/>
    </xf>
    <xf numFmtId="3" fontId="25" fillId="26" borderId="41" xfId="0" applyNumberFormat="1" applyFont="1" applyFill="1" applyBorder="1" applyAlignment="1">
      <alignment horizontal="center" vertical="center"/>
    </xf>
    <xf numFmtId="3" fontId="47" fillId="26" borderId="22" xfId="0" applyNumberFormat="1" applyFont="1" applyFill="1" applyBorder="1" applyAlignment="1">
      <alignment horizontal="center" vertical="center" wrapText="1"/>
    </xf>
    <xf numFmtId="3" fontId="47" fillId="26" borderId="0" xfId="0" applyNumberFormat="1" applyFont="1" applyFill="1" applyBorder="1"/>
    <xf numFmtId="3" fontId="44" fillId="26" borderId="0" xfId="0" applyNumberFormat="1" applyFont="1" applyFill="1"/>
    <xf numFmtId="3" fontId="44" fillId="26" borderId="0" xfId="74" applyNumberFormat="1" applyFont="1" applyFill="1"/>
    <xf numFmtId="3" fontId="44" fillId="26" borderId="51" xfId="74" applyNumberFormat="1" applyFont="1" applyFill="1" applyBorder="1"/>
    <xf numFmtId="3" fontId="78" fillId="26" borderId="0" xfId="74" applyNumberFormat="1" applyFont="1" applyFill="1"/>
    <xf numFmtId="3" fontId="78" fillId="26" borderId="0" xfId="0" applyNumberFormat="1" applyFont="1" applyFill="1"/>
    <xf numFmtId="3" fontId="45" fillId="26" borderId="81" xfId="0" applyNumberFormat="1" applyFont="1" applyFill="1" applyBorder="1"/>
    <xf numFmtId="3" fontId="45" fillId="26" borderId="0" xfId="0" applyNumberFormat="1" applyFont="1" applyFill="1" applyBorder="1"/>
    <xf numFmtId="3" fontId="45" fillId="26" borderId="0" xfId="0" applyNumberFormat="1" applyFont="1" applyFill="1"/>
    <xf numFmtId="3" fontId="44" fillId="26" borderId="0" xfId="0" applyNumberFormat="1" applyFont="1" applyFill="1" applyAlignment="1">
      <alignment vertical="center"/>
    </xf>
    <xf numFmtId="3" fontId="44" fillId="26" borderId="0" xfId="0" applyNumberFormat="1" applyFont="1" applyFill="1" applyAlignment="1">
      <alignment wrapText="1"/>
    </xf>
    <xf numFmtId="3" fontId="44" fillId="26" borderId="0" xfId="0" applyNumberFormat="1" applyFont="1" applyFill="1" applyBorder="1"/>
    <xf numFmtId="3" fontId="44" fillId="26" borderId="0" xfId="0" applyNumberFormat="1" applyFont="1" applyFill="1" applyAlignment="1">
      <alignment horizontal="right"/>
    </xf>
    <xf numFmtId="3" fontId="45" fillId="26" borderId="25" xfId="0" applyNumberFormat="1" applyFont="1" applyFill="1" applyBorder="1"/>
    <xf numFmtId="0" fontId="25" fillId="26" borderId="23" xfId="0" applyFont="1" applyFill="1" applyBorder="1" applyAlignment="1">
      <alignment horizontal="center" vertical="center"/>
    </xf>
    <xf numFmtId="0" fontId="25" fillId="26" borderId="41" xfId="0" applyFont="1" applyFill="1" applyBorder="1" applyAlignment="1">
      <alignment horizontal="center" vertical="center"/>
    </xf>
    <xf numFmtId="0" fontId="43" fillId="26" borderId="24" xfId="0" applyFont="1" applyFill="1" applyBorder="1"/>
    <xf numFmtId="3" fontId="43" fillId="26" borderId="24" xfId="0" applyNumberFormat="1" applyFont="1" applyFill="1" applyBorder="1"/>
    <xf numFmtId="3" fontId="44" fillId="26" borderId="24" xfId="0" applyNumberFormat="1" applyFont="1" applyFill="1" applyBorder="1"/>
    <xf numFmtId="0" fontId="50" fillId="26" borderId="24" xfId="0" applyFont="1" applyFill="1" applyBorder="1"/>
    <xf numFmtId="3" fontId="47" fillId="26" borderId="24" xfId="0" applyNumberFormat="1" applyFont="1" applyFill="1" applyBorder="1"/>
    <xf numFmtId="3" fontId="47" fillId="26" borderId="22" xfId="0" applyNumberFormat="1" applyFont="1" applyFill="1" applyBorder="1"/>
    <xf numFmtId="0" fontId="47" fillId="26" borderId="24" xfId="0" applyFont="1" applyFill="1" applyBorder="1"/>
    <xf numFmtId="0" fontId="43" fillId="26" borderId="24" xfId="0" applyFont="1" applyFill="1" applyBorder="1" applyAlignment="1">
      <alignment horizontal="right"/>
    </xf>
    <xf numFmtId="3" fontId="47" fillId="26" borderId="102" xfId="0" applyNumberFormat="1" applyFont="1" applyFill="1" applyBorder="1"/>
  </cellXfs>
  <cellStyles count="90">
    <cellStyle name="20% - 1. jelölőszín" xfId="1" builtinId="30" customBuiltin="1"/>
    <cellStyle name="20% - 2. jelölőszín" xfId="2" builtinId="34" customBuiltin="1"/>
    <cellStyle name="20% - 3. jelölőszín" xfId="3" builtinId="38" customBuiltin="1"/>
    <cellStyle name="20% - 4. jelölőszín" xfId="4" builtinId="42" customBuiltin="1"/>
    <cellStyle name="20% - 5. jelölőszín" xfId="5" builtinId="46" customBuiltin="1"/>
    <cellStyle name="20% - 6. jelölőszín" xfId="6" builtinId="50" customBuiltin="1"/>
    <cellStyle name="20% - Accent1" xfId="7" xr:uid="{00000000-0005-0000-0000-000006000000}"/>
    <cellStyle name="20% - Accent2" xfId="8" xr:uid="{00000000-0005-0000-0000-000007000000}"/>
    <cellStyle name="20% - Accent3" xfId="9" xr:uid="{00000000-0005-0000-0000-000008000000}"/>
    <cellStyle name="20% - Accent4" xfId="10" xr:uid="{00000000-0005-0000-0000-000009000000}"/>
    <cellStyle name="20% - Accent5" xfId="11" xr:uid="{00000000-0005-0000-0000-00000A000000}"/>
    <cellStyle name="20% - Accent6" xfId="12" xr:uid="{00000000-0005-0000-0000-00000B000000}"/>
    <cellStyle name="40% - 1. jelölőszín" xfId="13" builtinId="31" customBuiltin="1"/>
    <cellStyle name="40% - 2. jelölőszín" xfId="14" builtinId="35" customBuiltin="1"/>
    <cellStyle name="40% - 3. jelölőszín" xfId="15" builtinId="39" customBuiltin="1"/>
    <cellStyle name="40% - 4. jelölőszín" xfId="16" builtinId="43" customBuiltin="1"/>
    <cellStyle name="40% - 5. jelölőszín" xfId="17" builtinId="47" customBuiltin="1"/>
    <cellStyle name="40% - 6. jelölőszín" xfId="18" builtinId="51" customBuiltin="1"/>
    <cellStyle name="40% - Accent1" xfId="19" xr:uid="{00000000-0005-0000-0000-000012000000}"/>
    <cellStyle name="40% - Accent2" xfId="20" xr:uid="{00000000-0005-0000-0000-000013000000}"/>
    <cellStyle name="40% - Accent3" xfId="21" xr:uid="{00000000-0005-0000-0000-000014000000}"/>
    <cellStyle name="40% - Accent4" xfId="22" xr:uid="{00000000-0005-0000-0000-000015000000}"/>
    <cellStyle name="40% - Accent5" xfId="23" xr:uid="{00000000-0005-0000-0000-000016000000}"/>
    <cellStyle name="40% - Accent6" xfId="24" xr:uid="{00000000-0005-0000-0000-000017000000}"/>
    <cellStyle name="60% - 1. jelölőszín" xfId="25" builtinId="32" customBuiltin="1"/>
    <cellStyle name="60% - 2. jelölőszín" xfId="26" builtinId="36" customBuiltin="1"/>
    <cellStyle name="60% - 3. jelölőszín" xfId="27" builtinId="40" customBuiltin="1"/>
    <cellStyle name="60% - 4. jelölőszín" xfId="28" builtinId="44" customBuiltin="1"/>
    <cellStyle name="60% - 5. jelölőszín" xfId="29" builtinId="48" customBuiltin="1"/>
    <cellStyle name="60% - 6. jelölőszín" xfId="30" builtinId="52" customBuiltin="1"/>
    <cellStyle name="60% - Accent1" xfId="31" xr:uid="{00000000-0005-0000-0000-00001E000000}"/>
    <cellStyle name="60% - Accent2" xfId="32" xr:uid="{00000000-0005-0000-0000-00001F000000}"/>
    <cellStyle name="60% - Accent3" xfId="33" xr:uid="{00000000-0005-0000-0000-000020000000}"/>
    <cellStyle name="60% - Accent4" xfId="34" xr:uid="{00000000-0005-0000-0000-000021000000}"/>
    <cellStyle name="60% - Accent5" xfId="35" xr:uid="{00000000-0005-0000-0000-000022000000}"/>
    <cellStyle name="60% - Accent6" xfId="36" xr:uid="{00000000-0005-0000-0000-000023000000}"/>
    <cellStyle name="Accent1" xfId="37" xr:uid="{00000000-0005-0000-0000-000024000000}"/>
    <cellStyle name="Accent2" xfId="38" xr:uid="{00000000-0005-0000-0000-000025000000}"/>
    <cellStyle name="Accent3" xfId="39" xr:uid="{00000000-0005-0000-0000-000026000000}"/>
    <cellStyle name="Accent4" xfId="40" xr:uid="{00000000-0005-0000-0000-000027000000}"/>
    <cellStyle name="Accent5" xfId="41" xr:uid="{00000000-0005-0000-0000-000028000000}"/>
    <cellStyle name="Accent6" xfId="42" xr:uid="{00000000-0005-0000-0000-000029000000}"/>
    <cellStyle name="Bad" xfId="43" xr:uid="{00000000-0005-0000-0000-00002A000000}"/>
    <cellStyle name="Bevitel" xfId="44" builtinId="20" customBuiltin="1"/>
    <cellStyle name="Calculation" xfId="45" xr:uid="{00000000-0005-0000-0000-00002C000000}"/>
    <cellStyle name="Check Cell" xfId="46" xr:uid="{00000000-0005-0000-0000-00002D000000}"/>
    <cellStyle name="Cím" xfId="47" builtinId="15" customBuiltin="1"/>
    <cellStyle name="Címsor 1" xfId="48" builtinId="16" customBuiltin="1"/>
    <cellStyle name="Címsor 2" xfId="49" builtinId="17" customBuiltin="1"/>
    <cellStyle name="Címsor 3" xfId="50" builtinId="18" customBuiltin="1"/>
    <cellStyle name="Címsor 4" xfId="51" builtinId="19" customBuiltin="1"/>
    <cellStyle name="Ellenőrzőcella" xfId="52" builtinId="23" customBuiltin="1"/>
    <cellStyle name="Explanatory Text" xfId="53" xr:uid="{00000000-0005-0000-0000-000034000000}"/>
    <cellStyle name="Figyelmeztetés" xfId="54" builtinId="11" customBuiltin="1"/>
    <cellStyle name="Good" xfId="55" xr:uid="{00000000-0005-0000-0000-000036000000}"/>
    <cellStyle name="Heading 1" xfId="56" xr:uid="{00000000-0005-0000-0000-000037000000}"/>
    <cellStyle name="Heading 2" xfId="57" xr:uid="{00000000-0005-0000-0000-000038000000}"/>
    <cellStyle name="Heading 3" xfId="58" xr:uid="{00000000-0005-0000-0000-000039000000}"/>
    <cellStyle name="Heading 4" xfId="59" xr:uid="{00000000-0005-0000-0000-00003A000000}"/>
    <cellStyle name="Hivatkozott cella" xfId="60" builtinId="24" customBuiltin="1"/>
    <cellStyle name="Input" xfId="61" xr:uid="{00000000-0005-0000-0000-00003C000000}"/>
    <cellStyle name="Jegyzet" xfId="62" builtinId="10" customBuiltin="1"/>
    <cellStyle name="Jó" xfId="63" builtinId="26" customBuiltin="1"/>
    <cellStyle name="Kimenet" xfId="64" builtinId="21" customBuiltin="1"/>
    <cellStyle name="Linked Cell" xfId="65" xr:uid="{00000000-0005-0000-0000-000040000000}"/>
    <cellStyle name="Magyarázó szöveg" xfId="66" builtinId="53" customBuiltin="1"/>
    <cellStyle name="Neutral" xfId="67" xr:uid="{00000000-0005-0000-0000-000042000000}"/>
    <cellStyle name="Normál" xfId="0" builtinId="0"/>
    <cellStyle name="Normál 2" xfId="68" xr:uid="{00000000-0005-0000-0000-000044000000}"/>
    <cellStyle name="Normál 3" xfId="69" xr:uid="{00000000-0005-0000-0000-000045000000}"/>
    <cellStyle name="Normál 4" xfId="70" xr:uid="{00000000-0005-0000-0000-000046000000}"/>
    <cellStyle name="Normál 5" xfId="89" xr:uid="{00000000-0005-0000-0000-000064000000}"/>
    <cellStyle name="Normál_  3   _2010.évi állami" xfId="71" xr:uid="{00000000-0005-0000-0000-000047000000}"/>
    <cellStyle name="Normál_004.03. 2013. évi  Költségvetés táblázatai (2013.03.07.) 16 óra." xfId="72" xr:uid="{00000000-0005-0000-0000-000048000000}"/>
    <cellStyle name="Normál_006 00  Közvetett támogatás" xfId="73" xr:uid="{00000000-0005-0000-0000-000049000000}"/>
    <cellStyle name="Normál_2006.I.févi pénzügyi mérleg" xfId="74" xr:uid="{00000000-0005-0000-0000-00004A000000}"/>
    <cellStyle name="Normál_2014%20évi%20támogatás%20MÁK%20adatok%20alapján(1)" xfId="75" xr:uid="{00000000-0005-0000-0000-00004B000000}"/>
    <cellStyle name="Normál_Kiss Anita" xfId="76" xr:uid="{00000000-0005-0000-0000-00004C000000}"/>
    <cellStyle name="Normál_Kiss Anita_Hitelállomány 2014 01 01" xfId="77" xr:uid="{00000000-0005-0000-0000-00004D000000}"/>
    <cellStyle name="Normál_konc. 2005. év tábl." xfId="78" xr:uid="{00000000-0005-0000-0000-00004E000000}"/>
    <cellStyle name="Normal_tanusitv" xfId="79" xr:uid="{00000000-0005-0000-0000-00004F000000}"/>
    <cellStyle name="Note" xfId="80" xr:uid="{00000000-0005-0000-0000-000050000000}"/>
    <cellStyle name="Output" xfId="81" xr:uid="{00000000-0005-0000-0000-000051000000}"/>
    <cellStyle name="Összesen" xfId="82" builtinId="25" customBuiltin="1"/>
    <cellStyle name="Rossz" xfId="83" builtinId="27" customBuiltin="1"/>
    <cellStyle name="Semleges" xfId="84" builtinId="28" customBuiltin="1"/>
    <cellStyle name="Számítás" xfId="85" builtinId="22" customBuiltin="1"/>
    <cellStyle name="Title" xfId="86" xr:uid="{00000000-0005-0000-0000-000056000000}"/>
    <cellStyle name="Total" xfId="87" xr:uid="{00000000-0005-0000-0000-000057000000}"/>
    <cellStyle name="Warning Text" xfId="88" xr:uid="{00000000-0005-0000-0000-000058000000}"/>
  </cellStyles>
  <dxfs count="0"/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S58"/>
  <sheetViews>
    <sheetView tabSelected="1" zoomScale="120" workbookViewId="0">
      <selection activeCell="B2" sqref="B2"/>
    </sheetView>
  </sheetViews>
  <sheetFormatPr defaultColWidth="9.140625" defaultRowHeight="11.25" x14ac:dyDescent="0.2"/>
  <cols>
    <col min="1" max="1" width="3.85546875" style="23" customWidth="1"/>
    <col min="2" max="2" width="40.28515625" style="23" bestFit="1" customWidth="1"/>
    <col min="3" max="3" width="10.42578125" style="749" customWidth="1"/>
    <col min="4" max="4" width="8.85546875" style="749" customWidth="1"/>
    <col min="5" max="5" width="41.140625" style="24" bestFit="1" customWidth="1"/>
    <col min="6" max="6" width="15.42578125" style="24" customWidth="1"/>
    <col min="7" max="7" width="9.5703125" style="747" customWidth="1"/>
    <col min="8" max="8" width="13.28515625" style="23" customWidth="1"/>
    <col min="9" max="9" width="5.85546875" style="23" customWidth="1"/>
    <col min="10" max="19" width="9.140625" style="23"/>
    <col min="20" max="16384" width="9.140625" style="3"/>
  </cols>
  <sheetData>
    <row r="1" spans="1:19" ht="12.75" customHeight="1" x14ac:dyDescent="0.2">
      <c r="A1" s="1162" t="s">
        <v>1108</v>
      </c>
      <c r="B1" s="1162"/>
      <c r="C1" s="1162"/>
      <c r="D1" s="1162"/>
      <c r="E1" s="1162"/>
      <c r="F1" s="1162"/>
    </row>
    <row r="2" spans="1:19" ht="9.75" customHeight="1" x14ac:dyDescent="0.3">
      <c r="B2" s="164"/>
      <c r="F2" s="25"/>
    </row>
    <row r="3" spans="1:19" x14ac:dyDescent="0.2">
      <c r="B3" s="1163" t="s">
        <v>51</v>
      </c>
      <c r="C3" s="1163"/>
      <c r="D3" s="1163"/>
      <c r="E3" s="1163"/>
      <c r="F3" s="1163"/>
    </row>
    <row r="4" spans="1:19" x14ac:dyDescent="0.2">
      <c r="B4" s="1164" t="s">
        <v>1009</v>
      </c>
      <c r="C4" s="1164"/>
      <c r="D4" s="1164"/>
      <c r="E4" s="1164"/>
      <c r="F4" s="1164"/>
    </row>
    <row r="5" spans="1:19" x14ac:dyDescent="0.2">
      <c r="B5" s="1161" t="s">
        <v>200</v>
      </c>
      <c r="C5" s="1161"/>
      <c r="D5" s="1161"/>
      <c r="E5" s="1161"/>
      <c r="F5" s="1161"/>
      <c r="G5" s="1161"/>
    </row>
    <row r="6" spans="1:19" ht="12.75" customHeight="1" x14ac:dyDescent="0.2">
      <c r="A6" s="1165" t="s">
        <v>53</v>
      </c>
      <c r="B6" s="1166" t="s">
        <v>54</v>
      </c>
      <c r="C6" s="1169" t="s">
        <v>55</v>
      </c>
      <c r="D6" s="1445" t="s">
        <v>56</v>
      </c>
      <c r="E6" s="1167" t="s">
        <v>57</v>
      </c>
      <c r="F6" s="1171" t="s">
        <v>973</v>
      </c>
      <c r="G6" s="1462" t="s">
        <v>276</v>
      </c>
      <c r="N6" s="3"/>
      <c r="O6" s="3"/>
      <c r="P6" s="3"/>
      <c r="Q6" s="3"/>
      <c r="R6" s="3"/>
      <c r="S6" s="3"/>
    </row>
    <row r="7" spans="1:19" ht="12.75" customHeight="1" x14ac:dyDescent="0.2">
      <c r="A7" s="1165"/>
      <c r="B7" s="1166"/>
      <c r="C7" s="1170"/>
      <c r="D7" s="1446"/>
      <c r="E7" s="1168"/>
      <c r="F7" s="1172"/>
      <c r="G7" s="1463"/>
      <c r="N7" s="3"/>
      <c r="O7" s="3"/>
      <c r="P7" s="3"/>
      <c r="Q7" s="3"/>
      <c r="R7" s="3"/>
      <c r="S7" s="3"/>
    </row>
    <row r="8" spans="1:19" s="15" customFormat="1" ht="36.6" customHeight="1" x14ac:dyDescent="0.2">
      <c r="A8" s="1165"/>
      <c r="B8" s="658" t="s">
        <v>58</v>
      </c>
      <c r="C8" s="1068" t="s">
        <v>61</v>
      </c>
      <c r="D8" s="1447" t="s">
        <v>1010</v>
      </c>
      <c r="E8" s="659" t="s">
        <v>62</v>
      </c>
      <c r="F8" s="1143" t="s">
        <v>61</v>
      </c>
      <c r="G8" s="1447" t="s">
        <v>1010</v>
      </c>
      <c r="H8" s="41"/>
      <c r="I8" s="41"/>
      <c r="J8" s="41"/>
      <c r="K8" s="41"/>
      <c r="L8" s="41"/>
      <c r="M8" s="41"/>
    </row>
    <row r="9" spans="1:19" ht="11.45" customHeight="1" x14ac:dyDescent="0.2">
      <c r="A9" s="216">
        <v>1</v>
      </c>
      <c r="B9" s="28" t="s">
        <v>22</v>
      </c>
      <c r="C9" s="1069"/>
      <c r="D9" s="1448"/>
      <c r="E9" s="20" t="s">
        <v>23</v>
      </c>
      <c r="F9" s="654"/>
      <c r="G9" s="1464"/>
      <c r="N9" s="3"/>
      <c r="O9" s="3"/>
      <c r="P9" s="3"/>
      <c r="Q9" s="3"/>
      <c r="R9" s="3"/>
      <c r="S9" s="3"/>
    </row>
    <row r="10" spans="1:19" x14ac:dyDescent="0.2">
      <c r="A10" s="217">
        <f t="shared" ref="A10:A56" si="0">A9+1</f>
        <v>2</v>
      </c>
      <c r="B10" s="13" t="s">
        <v>139</v>
      </c>
      <c r="C10" s="657"/>
      <c r="D10" s="1449"/>
      <c r="E10" s="98" t="s">
        <v>156</v>
      </c>
      <c r="F10" s="649">
        <f>'pü.mérleg Önkorm.'!E10+'pü.mérleg Hivatal'!E12+'püm. GAMESZ. '!E11+'püm Festetics'!E11+'püm-TASZII.'!E12</f>
        <v>1533985</v>
      </c>
      <c r="G10" s="1465">
        <f>1275499090/1000</f>
        <v>1275499.0900000001</v>
      </c>
      <c r="H10" s="24"/>
      <c r="I10" s="24"/>
      <c r="K10" s="24"/>
      <c r="N10" s="3"/>
      <c r="O10" s="3"/>
      <c r="P10" s="3"/>
      <c r="Q10" s="3"/>
      <c r="R10" s="3"/>
      <c r="S10" s="3"/>
    </row>
    <row r="11" spans="1:19" x14ac:dyDescent="0.2">
      <c r="A11" s="217">
        <f t="shared" si="0"/>
        <v>3</v>
      </c>
      <c r="B11" s="13" t="s">
        <v>134</v>
      </c>
      <c r="C11" s="657">
        <f>'tám, végl. pe.átv  '!C11+'tám, végl. pe.átv  '!C19+'tám, végl. pe.átv  '!C20</f>
        <v>627727</v>
      </c>
      <c r="D11" s="1449">
        <f>648530914/1000</f>
        <v>648530.91399999999</v>
      </c>
      <c r="E11" s="145" t="s">
        <v>157</v>
      </c>
      <c r="F11" s="649">
        <f>'pü.mérleg Önkorm.'!E11+'pü.mérleg Hivatal'!E13+'püm. GAMESZ. '!E12+'püm Festetics'!E12+'püm-TASZII.'!E13</f>
        <v>212784</v>
      </c>
      <c r="G11" s="1465">
        <f>180302498/1000</f>
        <v>180302.49799999999</v>
      </c>
      <c r="H11" s="24"/>
      <c r="I11" s="24"/>
      <c r="K11" s="24"/>
      <c r="N11" s="3"/>
      <c r="O11" s="3"/>
      <c r="P11" s="3"/>
      <c r="Q11" s="3"/>
      <c r="R11" s="3"/>
      <c r="S11" s="3"/>
    </row>
    <row r="12" spans="1:19" x14ac:dyDescent="0.2">
      <c r="A12" s="217">
        <f t="shared" si="0"/>
        <v>4</v>
      </c>
      <c r="B12" s="13" t="s">
        <v>132</v>
      </c>
      <c r="C12" s="657">
        <f>'pü.mérleg Önkorm.'!C12</f>
        <v>0</v>
      </c>
      <c r="D12" s="1449"/>
      <c r="E12" s="98" t="s">
        <v>158</v>
      </c>
      <c r="F12" s="649">
        <f>'pü.mérleg Önkorm.'!E12+'pü.mérleg Hivatal'!E14+'püm. GAMESZ. '!E13+'püm Festetics'!E13+'püm-TASZII.'!E14</f>
        <v>1490104</v>
      </c>
      <c r="G12" s="1465">
        <f>1362809730/1000</f>
        <v>1362809.73</v>
      </c>
      <c r="H12" s="24"/>
      <c r="I12" s="24"/>
      <c r="K12" s="24"/>
      <c r="N12" s="3"/>
      <c r="O12" s="3"/>
      <c r="P12" s="3"/>
      <c r="Q12" s="3"/>
      <c r="R12" s="3"/>
      <c r="S12" s="3"/>
    </row>
    <row r="13" spans="1:19" ht="12" customHeight="1" x14ac:dyDescent="0.2">
      <c r="A13" s="217">
        <f t="shared" si="0"/>
        <v>5</v>
      </c>
      <c r="B13" s="106" t="s">
        <v>635</v>
      </c>
      <c r="C13" s="657">
        <f>'tám, végl. pe.átv  '!C34+'tám, végl. pe.átv  '!C46+'tám, végl. pe.átv  '!C52+'tám, végl. pe.átv  '!C67+'tám, végl. pe.átv  '!C57</f>
        <v>149819</v>
      </c>
      <c r="D13" s="1449">
        <f>26920406/1000</f>
        <v>26920.405999999999</v>
      </c>
      <c r="E13" s="98"/>
      <c r="F13" s="649"/>
      <c r="G13" s="1464"/>
      <c r="N13" s="3"/>
      <c r="O13" s="3"/>
      <c r="P13" s="3"/>
      <c r="Q13" s="3"/>
      <c r="R13" s="3"/>
      <c r="S13" s="3"/>
    </row>
    <row r="14" spans="1:19" x14ac:dyDescent="0.2">
      <c r="A14" s="217">
        <f t="shared" si="0"/>
        <v>6</v>
      </c>
      <c r="B14" s="13" t="s">
        <v>522</v>
      </c>
      <c r="C14" s="657"/>
      <c r="D14" s="1449"/>
      <c r="E14" s="98" t="s">
        <v>159</v>
      </c>
      <c r="F14" s="648">
        <f>'pü.mérleg Önkorm.'!E14+'pü.mérleg Hivatal'!E16</f>
        <v>19255</v>
      </c>
      <c r="G14" s="1465">
        <f>13032199/1000</f>
        <v>13032.199000000001</v>
      </c>
      <c r="H14" s="24"/>
      <c r="I14" s="24"/>
      <c r="N14" s="3"/>
      <c r="O14" s="3"/>
      <c r="P14" s="3"/>
      <c r="Q14" s="3"/>
      <c r="R14" s="3"/>
      <c r="S14" s="3"/>
    </row>
    <row r="15" spans="1:19" x14ac:dyDescent="0.2">
      <c r="A15" s="217">
        <f t="shared" si="0"/>
        <v>7</v>
      </c>
      <c r="B15" s="13" t="s">
        <v>521</v>
      </c>
      <c r="C15" s="657">
        <f>'pü.mérleg Önkorm.'!C15</f>
        <v>0</v>
      </c>
      <c r="D15" s="1449"/>
      <c r="E15" s="98"/>
      <c r="F15" s="648"/>
      <c r="G15" s="1465"/>
      <c r="H15" s="642"/>
      <c r="I15" s="642"/>
      <c r="J15" s="643"/>
      <c r="N15" s="3"/>
      <c r="O15" s="3"/>
      <c r="P15" s="3"/>
      <c r="Q15" s="3"/>
      <c r="R15" s="3"/>
      <c r="S15" s="3"/>
    </row>
    <row r="16" spans="1:19" x14ac:dyDescent="0.2">
      <c r="A16" s="217">
        <f t="shared" si="0"/>
        <v>8</v>
      </c>
      <c r="B16" s="173" t="s">
        <v>636</v>
      </c>
      <c r="C16" s="657">
        <f>'pü.mérleg Önkorm.'!C16+'pü.mérleg Hivatal'!C16+'püm. GAMESZ. '!C15+'püm Festetics'!C15+'püm-TASZII.'!C16</f>
        <v>153098</v>
      </c>
      <c r="D16" s="1449">
        <f>10570950/1000</f>
        <v>10570.95</v>
      </c>
      <c r="E16" s="98" t="s">
        <v>1107</v>
      </c>
      <c r="F16" s="649"/>
      <c r="G16" s="1465">
        <f>818301513/1000</f>
        <v>818301.51300000004</v>
      </c>
      <c r="H16" s="643"/>
      <c r="I16" s="643"/>
      <c r="J16" s="643"/>
      <c r="N16" s="3"/>
      <c r="O16" s="3"/>
      <c r="P16" s="3"/>
      <c r="Q16" s="3"/>
      <c r="R16" s="3"/>
      <c r="S16" s="3"/>
    </row>
    <row r="17" spans="1:19" x14ac:dyDescent="0.2">
      <c r="A17" s="217">
        <f t="shared" si="0"/>
        <v>9</v>
      </c>
      <c r="B17" s="13" t="s">
        <v>135</v>
      </c>
      <c r="C17" s="657">
        <f>'közhatalmi bevételek'!D31</f>
        <v>2196500</v>
      </c>
      <c r="D17" s="1449">
        <f>2202744634/1000</f>
        <v>2202744.6340000001</v>
      </c>
      <c r="E17" s="98" t="s">
        <v>161</v>
      </c>
      <c r="F17" s="648">
        <f>'pü.mérleg Önkorm.'!E17+'pü.mérleg Hivatal'!E18</f>
        <v>4185</v>
      </c>
      <c r="G17" s="1466"/>
      <c r="H17" s="644"/>
      <c r="I17" s="644"/>
      <c r="J17" s="643"/>
      <c r="N17" s="3"/>
      <c r="O17" s="3"/>
      <c r="P17" s="3"/>
      <c r="Q17" s="3"/>
      <c r="R17" s="3"/>
      <c r="S17" s="3"/>
    </row>
    <row r="18" spans="1:19" x14ac:dyDescent="0.2">
      <c r="A18" s="217">
        <f t="shared" si="0"/>
        <v>10</v>
      </c>
      <c r="B18" s="31" t="s">
        <v>37</v>
      </c>
      <c r="C18" s="1070"/>
      <c r="D18" s="1450"/>
      <c r="E18" s="98" t="s">
        <v>162</v>
      </c>
      <c r="F18" s="648">
        <f>'pü.mérleg Önkorm.'!E18+'pü.mérleg Hivatal'!E19</f>
        <v>425051</v>
      </c>
      <c r="G18" s="1465"/>
      <c r="H18" s="642"/>
      <c r="I18" s="642"/>
      <c r="J18" s="643"/>
      <c r="N18" s="3"/>
      <c r="O18" s="3"/>
      <c r="P18" s="3"/>
      <c r="Q18" s="3"/>
      <c r="R18" s="3"/>
      <c r="S18" s="3"/>
    </row>
    <row r="19" spans="1:19" x14ac:dyDescent="0.2">
      <c r="A19" s="217">
        <f t="shared" si="0"/>
        <v>11</v>
      </c>
      <c r="B19" s="31"/>
      <c r="C19" s="1070"/>
      <c r="D19" s="1450"/>
      <c r="E19" s="98" t="s">
        <v>163</v>
      </c>
      <c r="F19" s="648">
        <f>'pü.mérleg Önkorm.'!E19+'pü.mérleg Hivatal'!E20+'püm. GAMESZ. '!E19+'püm Festetics'!E19+'püm-TASZII.'!E20</f>
        <v>279785</v>
      </c>
      <c r="G19" s="1465"/>
      <c r="H19" s="645"/>
      <c r="I19" s="645"/>
      <c r="J19" s="643"/>
      <c r="N19" s="3"/>
      <c r="O19" s="3"/>
      <c r="P19" s="3"/>
      <c r="Q19" s="3"/>
      <c r="R19" s="3"/>
      <c r="S19" s="3"/>
    </row>
    <row r="20" spans="1:19" x14ac:dyDescent="0.2">
      <c r="A20" s="217">
        <f t="shared" si="0"/>
        <v>12</v>
      </c>
      <c r="B20" s="13" t="s">
        <v>136</v>
      </c>
      <c r="C20" s="657">
        <f>'pü.mérleg Önkorm.'!C20+'pü.mérleg Hivatal'!C20+'püm. GAMESZ. '!C19+'püm Festetics'!C19+'püm-TASZII.'!C20</f>
        <v>701942</v>
      </c>
      <c r="D20" s="1449">
        <f>676295819/1000</f>
        <v>676295.81900000002</v>
      </c>
      <c r="E20" s="98" t="s">
        <v>164</v>
      </c>
      <c r="F20" s="649">
        <f>'pü.mérleg Önkorm.'!E20</f>
        <v>4820</v>
      </c>
      <c r="G20" s="1464"/>
      <c r="H20" s="643"/>
      <c r="I20" s="643"/>
      <c r="J20" s="643"/>
      <c r="N20" s="3"/>
      <c r="O20" s="3"/>
      <c r="P20" s="3"/>
      <c r="Q20" s="3"/>
      <c r="R20" s="3"/>
      <c r="S20" s="3"/>
    </row>
    <row r="21" spans="1:19" x14ac:dyDescent="0.2">
      <c r="A21" s="217">
        <f t="shared" si="0"/>
        <v>13</v>
      </c>
      <c r="C21" s="1070"/>
      <c r="D21" s="1451"/>
      <c r="E21" s="644" t="s">
        <v>165</v>
      </c>
      <c r="F21" s="649">
        <f>'pü.mérleg Önkorm.'!E21</f>
        <v>4300</v>
      </c>
      <c r="G21" s="1464"/>
      <c r="H21" s="643"/>
      <c r="I21" s="643"/>
      <c r="J21" s="643"/>
      <c r="N21" s="3"/>
      <c r="O21" s="3"/>
      <c r="P21" s="3"/>
      <c r="Q21" s="3"/>
      <c r="R21" s="3"/>
      <c r="S21" s="3"/>
    </row>
    <row r="22" spans="1:19" s="16" customFormat="1" x14ac:dyDescent="0.2">
      <c r="A22" s="217">
        <f t="shared" si="0"/>
        <v>14</v>
      </c>
      <c r="B22" s="13" t="s">
        <v>138</v>
      </c>
      <c r="C22" s="1070">
        <f>'pü.mérleg Önkorm.'!C22</f>
        <v>0</v>
      </c>
      <c r="D22" s="1451"/>
      <c r="E22" s="641"/>
      <c r="F22" s="648"/>
      <c r="G22" s="1467"/>
      <c r="H22" s="646"/>
      <c r="I22" s="646"/>
      <c r="J22" s="646"/>
      <c r="K22" s="42"/>
      <c r="L22" s="42"/>
      <c r="M22" s="42"/>
    </row>
    <row r="23" spans="1:19" s="16" customFormat="1" x14ac:dyDescent="0.2">
      <c r="A23" s="217">
        <f t="shared" si="0"/>
        <v>15</v>
      </c>
      <c r="B23" s="13" t="s">
        <v>137</v>
      </c>
      <c r="C23" s="1070">
        <v>0</v>
      </c>
      <c r="D23" s="1451"/>
      <c r="E23" s="641"/>
      <c r="F23" s="648"/>
      <c r="G23" s="1467"/>
      <c r="H23" s="646"/>
      <c r="I23" s="646"/>
      <c r="J23" s="646"/>
      <c r="K23" s="42"/>
      <c r="L23" s="42"/>
      <c r="M23" s="42"/>
    </row>
    <row r="24" spans="1:19" x14ac:dyDescent="0.2">
      <c r="A24" s="217">
        <f t="shared" si="0"/>
        <v>16</v>
      </c>
      <c r="B24" s="13" t="s">
        <v>140</v>
      </c>
      <c r="C24" s="1070">
        <f>'pü.mérleg Önkorm.'!C24</f>
        <v>2800</v>
      </c>
      <c r="D24" s="1450">
        <f>252000/1000</f>
        <v>252</v>
      </c>
      <c r="E24" s="147" t="s">
        <v>63</v>
      </c>
      <c r="F24" s="655">
        <f>SUM(F10:F22)</f>
        <v>3974269</v>
      </c>
      <c r="G24" s="1468">
        <f>3649945030/1000</f>
        <v>3649945.03</v>
      </c>
      <c r="H24" s="642"/>
      <c r="I24" s="642"/>
      <c r="J24" s="643"/>
      <c r="N24" s="3"/>
      <c r="O24" s="3"/>
      <c r="P24" s="3"/>
      <c r="Q24" s="3"/>
      <c r="R24" s="3"/>
      <c r="S24" s="3"/>
    </row>
    <row r="25" spans="1:19" x14ac:dyDescent="0.2">
      <c r="A25" s="217">
        <f t="shared" si="0"/>
        <v>17</v>
      </c>
      <c r="B25" s="13" t="s">
        <v>141</v>
      </c>
      <c r="C25" s="1070">
        <v>0</v>
      </c>
      <c r="D25" s="1450">
        <v>177166</v>
      </c>
      <c r="E25" s="114"/>
      <c r="F25" s="648"/>
      <c r="G25" s="1464"/>
      <c r="H25" s="643"/>
      <c r="I25" s="643"/>
      <c r="J25" s="643"/>
      <c r="N25" s="3"/>
      <c r="O25" s="3"/>
      <c r="P25" s="3"/>
      <c r="Q25" s="3"/>
      <c r="R25" s="3"/>
      <c r="S25" s="3"/>
    </row>
    <row r="26" spans="1:19" x14ac:dyDescent="0.2">
      <c r="A26" s="217">
        <f t="shared" si="0"/>
        <v>18</v>
      </c>
      <c r="B26" s="13" t="s">
        <v>142</v>
      </c>
      <c r="C26" s="1070">
        <v>0</v>
      </c>
      <c r="D26" s="1450"/>
      <c r="E26" s="148" t="s">
        <v>166</v>
      </c>
      <c r="F26" s="648"/>
      <c r="G26" s="1464"/>
      <c r="H26" s="643"/>
      <c r="I26" s="643"/>
      <c r="J26" s="643"/>
      <c r="N26" s="3"/>
      <c r="O26" s="3"/>
      <c r="P26" s="3"/>
      <c r="Q26" s="3"/>
      <c r="R26" s="3"/>
      <c r="S26" s="3"/>
    </row>
    <row r="27" spans="1:19" x14ac:dyDescent="0.2">
      <c r="A27" s="217">
        <f t="shared" si="0"/>
        <v>19</v>
      </c>
      <c r="B27" s="13" t="s">
        <v>143</v>
      </c>
      <c r="C27" s="657">
        <v>0</v>
      </c>
      <c r="D27" s="1449"/>
      <c r="E27" s="98" t="s">
        <v>167</v>
      </c>
      <c r="F27" s="648">
        <f>'pü.mérleg Önkorm.'!E27+'pü.mérleg Hivatal'!E27+'püm. GAMESZ. '!E26+'püm Festetics'!E26+'püm-TASZII.'!E27</f>
        <v>529518</v>
      </c>
      <c r="G27" s="1465">
        <f>607338832/1000</f>
        <v>607338.83200000005</v>
      </c>
      <c r="H27" s="642"/>
      <c r="I27" s="642"/>
      <c r="J27" s="642"/>
      <c r="K27" s="24"/>
      <c r="N27" s="3"/>
      <c r="O27" s="3"/>
      <c r="P27" s="3"/>
      <c r="Q27" s="3"/>
      <c r="R27" s="3"/>
      <c r="S27" s="3"/>
    </row>
    <row r="28" spans="1:19" x14ac:dyDescent="0.2">
      <c r="A28" s="217">
        <f t="shared" si="0"/>
        <v>20</v>
      </c>
      <c r="B28" s="13"/>
      <c r="C28" s="657"/>
      <c r="D28" s="1449"/>
      <c r="E28" s="98" t="s">
        <v>168</v>
      </c>
      <c r="F28" s="648">
        <f>'pü.mérleg Önkorm.'!E28+'pü.mérleg Hivatal'!E28+'püm. GAMESZ. '!E27+'püm Festetics'!E27+'püm-TASZII.'!E28</f>
        <v>38371</v>
      </c>
      <c r="G28" s="1465">
        <f>5438014/1000</f>
        <v>5438.0140000000001</v>
      </c>
      <c r="H28" s="643"/>
      <c r="I28" s="643"/>
      <c r="J28" s="643"/>
      <c r="N28" s="3"/>
      <c r="O28" s="3"/>
      <c r="P28" s="3"/>
      <c r="Q28" s="3"/>
      <c r="R28" s="3"/>
      <c r="S28" s="3"/>
    </row>
    <row r="29" spans="1:19" x14ac:dyDescent="0.2">
      <c r="A29" s="217">
        <f t="shared" si="0"/>
        <v>21</v>
      </c>
      <c r="B29" s="13" t="s">
        <v>144</v>
      </c>
      <c r="C29" s="657">
        <f>'tám, végl. pe.átv  '!C40+'tám, végl. pe.átv  '!C59+'tám, végl. pe.átv  '!C41</f>
        <v>140700</v>
      </c>
      <c r="D29" s="1449">
        <f>148728817/1000</f>
        <v>148728.81700000001</v>
      </c>
      <c r="E29" s="98" t="s">
        <v>169</v>
      </c>
      <c r="F29" s="648"/>
      <c r="G29" s="1465">
        <f>209560132/1000</f>
        <v>209560.13200000001</v>
      </c>
      <c r="H29" s="643"/>
      <c r="I29" s="643"/>
      <c r="J29" s="643"/>
      <c r="N29" s="3"/>
      <c r="O29" s="3"/>
      <c r="P29" s="3"/>
      <c r="Q29" s="3"/>
      <c r="R29" s="3"/>
      <c r="S29" s="3"/>
    </row>
    <row r="30" spans="1:19" s="16" customFormat="1" x14ac:dyDescent="0.2">
      <c r="A30" s="217">
        <f t="shared" si="0"/>
        <v>22</v>
      </c>
      <c r="B30" s="13" t="s">
        <v>145</v>
      </c>
      <c r="C30" s="657">
        <f>'felh. bev.  '!D27+'felh. bev.  '!D31</f>
        <v>2829</v>
      </c>
      <c r="D30" s="1449">
        <f>10269876/1000</f>
        <v>10269.876</v>
      </c>
      <c r="E30" s="145" t="s">
        <v>170</v>
      </c>
      <c r="F30" s="648">
        <f>'pü.mérleg Önkorm.'!E30+'pü.mérleg Hivatal'!E30+'püm. GAMESZ. '!E29+'püm Festetics'!E29+'püm-TASZII.'!E30</f>
        <v>0</v>
      </c>
      <c r="G30" s="1465"/>
      <c r="H30" s="646"/>
      <c r="I30" s="646"/>
      <c r="J30" s="646"/>
      <c r="K30" s="42"/>
      <c r="L30" s="42"/>
      <c r="M30" s="42"/>
    </row>
    <row r="31" spans="1:19" s="16" customFormat="1" x14ac:dyDescent="0.2">
      <c r="A31" s="217">
        <f t="shared" si="0"/>
        <v>23</v>
      </c>
      <c r="B31" s="13"/>
      <c r="C31" s="657"/>
      <c r="D31" s="1449"/>
      <c r="E31" s="145" t="s">
        <v>530</v>
      </c>
      <c r="F31" s="648">
        <f>'pü.mérleg Önkorm.'!E31</f>
        <v>0</v>
      </c>
      <c r="G31" s="1466"/>
      <c r="H31" s="641"/>
      <c r="I31" s="641"/>
      <c r="J31" s="646"/>
      <c r="K31" s="42"/>
      <c r="L31" s="42"/>
      <c r="M31" s="42"/>
    </row>
    <row r="32" spans="1:19" x14ac:dyDescent="0.2">
      <c r="A32" s="217">
        <f t="shared" si="0"/>
        <v>24</v>
      </c>
      <c r="C32" s="657"/>
      <c r="D32" s="1449"/>
      <c r="E32" s="145" t="s">
        <v>191</v>
      </c>
      <c r="F32" s="648">
        <f>'pü.mérleg Önkorm.'!E32+'pü.mérleg Hivatal'!E31+'püm. GAMESZ. '!E30+'püm Festetics'!E30+'püm-TASZII.'!E31</f>
        <v>1051</v>
      </c>
      <c r="G32" s="1465"/>
      <c r="H32" s="642"/>
      <c r="I32" s="642"/>
      <c r="J32" s="643"/>
      <c r="N32" s="3"/>
      <c r="O32" s="3"/>
      <c r="P32" s="3"/>
      <c r="Q32" s="3"/>
      <c r="R32" s="3"/>
      <c r="S32" s="3"/>
    </row>
    <row r="33" spans="1:19" s="4" customFormat="1" x14ac:dyDescent="0.2">
      <c r="A33" s="217">
        <f t="shared" si="0"/>
        <v>25</v>
      </c>
      <c r="B33" s="35" t="s">
        <v>49</v>
      </c>
      <c r="C33" s="1071">
        <f>C12+C20+C11+C17+C13+C29+C22</f>
        <v>3816688</v>
      </c>
      <c r="D33" s="1452">
        <f>3676300184/1000</f>
        <v>3676300.1839999999</v>
      </c>
      <c r="E33" s="98" t="s">
        <v>192</v>
      </c>
      <c r="F33" s="648">
        <f>tartalék!C15</f>
        <v>7386</v>
      </c>
      <c r="G33" s="1468"/>
      <c r="H33" s="647"/>
      <c r="I33" s="647"/>
      <c r="J33" s="647"/>
      <c r="K33" s="38"/>
      <c r="L33" s="38"/>
      <c r="M33" s="38"/>
    </row>
    <row r="34" spans="1:19" x14ac:dyDescent="0.2">
      <c r="A34" s="217">
        <f t="shared" si="0"/>
        <v>26</v>
      </c>
      <c r="B34" s="31" t="s">
        <v>64</v>
      </c>
      <c r="C34" s="1072">
        <f>C15+C16+C23+C24+C25+C26+C27+C30</f>
        <v>158727</v>
      </c>
      <c r="D34" s="1453">
        <f>21269992/1000</f>
        <v>21269.991999999998</v>
      </c>
      <c r="E34" s="142" t="s">
        <v>65</v>
      </c>
      <c r="F34" s="655">
        <f>SUM(F27:F33)</f>
        <v>576326</v>
      </c>
      <c r="G34" s="1468">
        <f>822336978/1000</f>
        <v>822336.978</v>
      </c>
      <c r="H34" s="642"/>
      <c r="I34" s="642"/>
      <c r="J34" s="643"/>
      <c r="N34" s="3"/>
      <c r="O34" s="3"/>
      <c r="P34" s="3"/>
      <c r="Q34" s="3"/>
      <c r="R34" s="3"/>
      <c r="S34" s="3"/>
    </row>
    <row r="35" spans="1:19" x14ac:dyDescent="0.2">
      <c r="A35" s="217">
        <f t="shared" si="0"/>
        <v>27</v>
      </c>
      <c r="B35" s="660" t="s">
        <v>48</v>
      </c>
      <c r="C35" s="1073">
        <f>SUM(C33:C34)</f>
        <v>3975415</v>
      </c>
      <c r="D35" s="1454">
        <f>3697570176/1000</f>
        <v>3697570.176</v>
      </c>
      <c r="E35" s="661" t="s">
        <v>66</v>
      </c>
      <c r="F35" s="653">
        <f>F24+F34</f>
        <v>4550595</v>
      </c>
      <c r="G35" s="1469">
        <f>4472282008/1000</f>
        <v>4472282.0080000004</v>
      </c>
      <c r="H35" s="643"/>
      <c r="I35" s="643"/>
      <c r="J35" s="643"/>
      <c r="N35" s="3"/>
      <c r="O35" s="3"/>
      <c r="P35" s="3"/>
      <c r="Q35" s="3"/>
      <c r="R35" s="3"/>
      <c r="S35" s="3"/>
    </row>
    <row r="36" spans="1:19" x14ac:dyDescent="0.2">
      <c r="A36" s="217">
        <f t="shared" si="0"/>
        <v>28</v>
      </c>
      <c r="C36" s="657"/>
      <c r="D36" s="1449"/>
      <c r="E36" s="114"/>
      <c r="F36" s="648"/>
      <c r="G36" s="1464"/>
      <c r="H36" s="643"/>
      <c r="I36" s="643"/>
      <c r="J36" s="643"/>
      <c r="N36" s="3"/>
      <c r="O36" s="3"/>
      <c r="P36" s="3"/>
      <c r="Q36" s="3"/>
      <c r="R36" s="3"/>
      <c r="S36" s="3"/>
    </row>
    <row r="37" spans="1:19" x14ac:dyDescent="0.2">
      <c r="A37" s="217">
        <f t="shared" si="0"/>
        <v>29</v>
      </c>
      <c r="B37" s="662" t="s">
        <v>21</v>
      </c>
      <c r="C37" s="1074">
        <f>C35-F35</f>
        <v>-575180</v>
      </c>
      <c r="D37" s="1455"/>
      <c r="E37" s="147"/>
      <c r="F37" s="650"/>
      <c r="G37" s="1464"/>
      <c r="H37" s="643"/>
      <c r="I37" s="643"/>
      <c r="J37" s="643"/>
      <c r="N37" s="3"/>
      <c r="O37" s="3"/>
      <c r="P37" s="3"/>
      <c r="Q37" s="3"/>
      <c r="R37" s="3"/>
      <c r="S37" s="3"/>
    </row>
    <row r="38" spans="1:19" s="4" customFormat="1" x14ac:dyDescent="0.2">
      <c r="A38" s="217">
        <f t="shared" si="0"/>
        <v>30</v>
      </c>
      <c r="B38" s="23"/>
      <c r="C38" s="657"/>
      <c r="D38" s="1449"/>
      <c r="E38" s="114"/>
      <c r="F38" s="648"/>
      <c r="G38" s="1470"/>
      <c r="H38" s="647"/>
      <c r="I38" s="647"/>
      <c r="J38" s="647"/>
      <c r="K38" s="38"/>
      <c r="L38" s="38"/>
      <c r="M38" s="38"/>
    </row>
    <row r="39" spans="1:19" s="4" customFormat="1" x14ac:dyDescent="0.2">
      <c r="A39" s="217">
        <f t="shared" si="0"/>
        <v>31</v>
      </c>
      <c r="B39" s="18" t="s">
        <v>146</v>
      </c>
      <c r="C39" s="1074"/>
      <c r="D39" s="1456"/>
      <c r="E39" s="148" t="s">
        <v>171</v>
      </c>
      <c r="F39" s="651"/>
      <c r="G39" s="1470"/>
      <c r="H39" s="647"/>
      <c r="I39" s="647"/>
      <c r="J39" s="647"/>
      <c r="K39" s="38"/>
      <c r="L39" s="38"/>
      <c r="M39" s="38"/>
    </row>
    <row r="40" spans="1:19" s="4" customFormat="1" x14ac:dyDescent="0.2">
      <c r="A40" s="217">
        <f t="shared" si="0"/>
        <v>32</v>
      </c>
      <c r="B40" s="19" t="s">
        <v>147</v>
      </c>
      <c r="C40" s="1074"/>
      <c r="D40" s="1456"/>
      <c r="E40" s="150" t="s">
        <v>172</v>
      </c>
      <c r="F40" s="656"/>
      <c r="G40" s="1470"/>
      <c r="H40" s="647"/>
      <c r="I40" s="647"/>
      <c r="J40" s="647"/>
      <c r="K40" s="38"/>
      <c r="L40" s="38"/>
      <c r="M40" s="38"/>
    </row>
    <row r="41" spans="1:19" s="4" customFormat="1" x14ac:dyDescent="0.2">
      <c r="A41" s="218">
        <f t="shared" si="0"/>
        <v>33</v>
      </c>
      <c r="B41" s="179" t="s">
        <v>570</v>
      </c>
      <c r="C41" s="1075">
        <f>'pü.mérleg Önkorm.'!C41</f>
        <v>0</v>
      </c>
      <c r="D41" s="1457"/>
      <c r="E41" s="44" t="s">
        <v>473</v>
      </c>
      <c r="F41" s="648">
        <f>'pü.mérleg Önkorm.'!E41</f>
        <v>149724</v>
      </c>
      <c r="G41" s="1465">
        <v>149723856</v>
      </c>
      <c r="H41" s="647"/>
      <c r="I41" s="647"/>
      <c r="J41" s="647"/>
      <c r="K41" s="38"/>
      <c r="L41" s="38"/>
      <c r="M41" s="38"/>
    </row>
    <row r="42" spans="1:19" x14ac:dyDescent="0.2">
      <c r="A42" s="217">
        <f t="shared" si="0"/>
        <v>34</v>
      </c>
      <c r="B42" s="14" t="s">
        <v>148</v>
      </c>
      <c r="C42" s="1076"/>
      <c r="D42" s="1458"/>
      <c r="E42" s="98" t="s">
        <v>173</v>
      </c>
      <c r="F42" s="651"/>
      <c r="G42" s="1464"/>
      <c r="H42" s="643"/>
      <c r="I42" s="643"/>
      <c r="J42" s="643"/>
      <c r="N42" s="3"/>
      <c r="O42" s="3"/>
      <c r="P42" s="3"/>
      <c r="Q42" s="3"/>
      <c r="R42" s="3"/>
      <c r="S42" s="3"/>
    </row>
    <row r="43" spans="1:19" x14ac:dyDescent="0.2">
      <c r="A43" s="217">
        <f t="shared" si="0"/>
        <v>35</v>
      </c>
      <c r="B43" s="14" t="s">
        <v>149</v>
      </c>
      <c r="C43" s="657"/>
      <c r="D43" s="1449"/>
      <c r="E43" s="98" t="s">
        <v>174</v>
      </c>
      <c r="F43" s="651"/>
      <c r="G43" s="1464"/>
      <c r="H43" s="643"/>
      <c r="I43" s="643"/>
      <c r="J43" s="643"/>
      <c r="N43" s="3"/>
      <c r="O43" s="3"/>
      <c r="P43" s="3"/>
      <c r="Q43" s="3"/>
      <c r="R43" s="3"/>
      <c r="S43" s="3"/>
    </row>
    <row r="44" spans="1:19" ht="21" x14ac:dyDescent="0.2">
      <c r="A44" s="217">
        <f t="shared" si="0"/>
        <v>36</v>
      </c>
      <c r="B44" s="151" t="s">
        <v>468</v>
      </c>
      <c r="C44" s="657">
        <f>'pü.mérleg Önkorm.'!C44+'pü.mérleg Hivatal'!C43+'püm. GAMESZ. '!C42+'püm Festetics'!C42+'püm-TASZII.'!C43</f>
        <v>387460</v>
      </c>
      <c r="D44" s="1459">
        <f>897610000/1000</f>
        <v>897610</v>
      </c>
      <c r="E44" s="98" t="s">
        <v>175</v>
      </c>
      <c r="F44" s="651"/>
      <c r="G44" s="1464"/>
      <c r="H44" s="643"/>
      <c r="I44" s="643"/>
      <c r="J44" s="643"/>
      <c r="N44" s="3"/>
      <c r="O44" s="3"/>
      <c r="P44" s="3"/>
      <c r="Q44" s="3"/>
      <c r="R44" s="3"/>
      <c r="S44" s="3"/>
    </row>
    <row r="45" spans="1:19" ht="21" x14ac:dyDescent="0.2">
      <c r="A45" s="217">
        <f t="shared" si="0"/>
        <v>37</v>
      </c>
      <c r="B45" s="151" t="s">
        <v>625</v>
      </c>
      <c r="C45" s="657">
        <f>'pü.mérleg Önkorm.'!C45+'pü.mérleg Hivatal'!C44+'püm. GAMESZ. '!C43+'püm Festetics'!C43+'püm-TASZII.'!C44</f>
        <v>337444</v>
      </c>
      <c r="D45" s="1459">
        <f>719120000/1000</f>
        <v>719120</v>
      </c>
      <c r="E45" s="98"/>
      <c r="F45" s="651"/>
      <c r="G45" s="1464"/>
      <c r="H45" s="643"/>
      <c r="I45" s="643"/>
      <c r="J45" s="643"/>
      <c r="N45" s="3"/>
      <c r="O45" s="3"/>
      <c r="P45" s="3"/>
      <c r="Q45" s="3"/>
      <c r="R45" s="3"/>
      <c r="S45" s="3"/>
    </row>
    <row r="46" spans="1:19" x14ac:dyDescent="0.2">
      <c r="A46" s="217">
        <f t="shared" si="0"/>
        <v>38</v>
      </c>
      <c r="B46" s="112" t="s">
        <v>624</v>
      </c>
      <c r="C46" s="657">
        <f>'püm Festetics'!C43</f>
        <v>0</v>
      </c>
      <c r="D46" s="1449"/>
      <c r="E46" s="98"/>
      <c r="F46" s="651"/>
      <c r="G46" s="1464"/>
      <c r="H46" s="643"/>
      <c r="I46" s="643"/>
      <c r="J46" s="643"/>
      <c r="N46" s="3"/>
      <c r="O46" s="3"/>
      <c r="P46" s="3"/>
      <c r="Q46" s="3"/>
      <c r="R46" s="3"/>
      <c r="S46" s="3"/>
    </row>
    <row r="47" spans="1:19" x14ac:dyDescent="0.2">
      <c r="A47" s="217">
        <f t="shared" si="0"/>
        <v>39</v>
      </c>
      <c r="B47" s="14" t="s">
        <v>151</v>
      </c>
      <c r="C47" s="657">
        <f>'pü.mérleg Önkorm.'!C47</f>
        <v>23174</v>
      </c>
      <c r="D47" s="1449">
        <f>314865962/1000</f>
        <v>314865.962</v>
      </c>
      <c r="E47" s="98" t="s">
        <v>176</v>
      </c>
      <c r="F47" s="657"/>
      <c r="G47" s="1464"/>
      <c r="N47" s="3"/>
      <c r="O47" s="3"/>
      <c r="P47" s="3"/>
      <c r="Q47" s="3"/>
      <c r="R47" s="3"/>
      <c r="S47" s="3"/>
    </row>
    <row r="48" spans="1:19" x14ac:dyDescent="0.2">
      <c r="A48" s="217">
        <f t="shared" si="0"/>
        <v>40</v>
      </c>
      <c r="B48" s="14" t="s">
        <v>152</v>
      </c>
      <c r="C48" s="1074"/>
      <c r="D48" s="1456"/>
      <c r="E48" s="145" t="s">
        <v>177</v>
      </c>
      <c r="F48" s="648">
        <f>'pü.mérleg Önkorm.'!E48</f>
        <v>23174</v>
      </c>
      <c r="G48" s="1465">
        <v>309176310</v>
      </c>
      <c r="N48" s="3"/>
      <c r="O48" s="3"/>
      <c r="P48" s="3"/>
      <c r="Q48" s="3"/>
      <c r="R48" s="3"/>
      <c r="S48" s="3"/>
    </row>
    <row r="49" spans="1:19" x14ac:dyDescent="0.2">
      <c r="A49" s="217">
        <f t="shared" si="0"/>
        <v>41</v>
      </c>
      <c r="B49" s="14" t="s">
        <v>153</v>
      </c>
      <c r="C49" s="657"/>
      <c r="D49" s="1449"/>
      <c r="E49" s="98" t="s">
        <v>178</v>
      </c>
      <c r="F49" s="648"/>
      <c r="G49" s="1464"/>
      <c r="N49" s="3"/>
      <c r="O49" s="3"/>
      <c r="P49" s="3"/>
      <c r="Q49" s="3"/>
      <c r="R49" s="3"/>
      <c r="S49" s="3"/>
    </row>
    <row r="50" spans="1:19" x14ac:dyDescent="0.2">
      <c r="A50" s="217">
        <f t="shared" si="0"/>
        <v>42</v>
      </c>
      <c r="B50" s="105" t="s">
        <v>154</v>
      </c>
      <c r="C50" s="657"/>
      <c r="D50" s="1449"/>
      <c r="E50" s="98" t="s">
        <v>179</v>
      </c>
      <c r="F50" s="648"/>
      <c r="G50" s="1464"/>
      <c r="N50" s="3"/>
      <c r="O50" s="3"/>
      <c r="P50" s="3"/>
      <c r="Q50" s="3"/>
      <c r="R50" s="3"/>
      <c r="S50" s="3"/>
    </row>
    <row r="51" spans="1:19" x14ac:dyDescent="0.2">
      <c r="A51" s="217">
        <f t="shared" si="0"/>
        <v>43</v>
      </c>
      <c r="B51" s="105" t="s">
        <v>155</v>
      </c>
      <c r="C51" s="657"/>
      <c r="D51" s="1449"/>
      <c r="E51" s="98" t="s">
        <v>180</v>
      </c>
      <c r="F51" s="648"/>
      <c r="G51" s="1464"/>
      <c r="N51" s="3"/>
      <c r="O51" s="3"/>
      <c r="P51" s="3"/>
      <c r="Q51" s="3"/>
      <c r="R51" s="3"/>
      <c r="S51" s="3"/>
    </row>
    <row r="52" spans="1:19" x14ac:dyDescent="0.2">
      <c r="A52" s="217">
        <f t="shared" si="0"/>
        <v>44</v>
      </c>
      <c r="B52" s="14" t="s">
        <v>1105</v>
      </c>
      <c r="C52" s="657"/>
      <c r="D52" s="1460"/>
      <c r="E52" s="98" t="s">
        <v>1106</v>
      </c>
      <c r="F52" s="648"/>
      <c r="G52" s="1471"/>
      <c r="N52" s="3"/>
      <c r="O52" s="3"/>
      <c r="P52" s="3"/>
      <c r="Q52" s="3"/>
      <c r="R52" s="3"/>
      <c r="S52" s="3"/>
    </row>
    <row r="53" spans="1:19" x14ac:dyDescent="0.2">
      <c r="A53" s="217">
        <f t="shared" si="0"/>
        <v>45</v>
      </c>
      <c r="B53" s="14"/>
      <c r="C53" s="657"/>
      <c r="D53" s="1449"/>
      <c r="E53" s="98" t="s">
        <v>181</v>
      </c>
      <c r="F53" s="648"/>
      <c r="G53" s="1464"/>
      <c r="N53" s="3"/>
      <c r="O53" s="3"/>
      <c r="P53" s="3"/>
      <c r="Q53" s="3"/>
      <c r="R53" s="3"/>
      <c r="S53" s="3"/>
    </row>
    <row r="54" spans="1:19" x14ac:dyDescent="0.2">
      <c r="A54" s="217">
        <f t="shared" si="0"/>
        <v>46</v>
      </c>
      <c r="B54" s="14"/>
      <c r="C54" s="657"/>
      <c r="D54" s="1449"/>
      <c r="E54" s="98" t="s">
        <v>182</v>
      </c>
      <c r="F54" s="648"/>
      <c r="G54" s="1464"/>
      <c r="N54" s="3"/>
      <c r="O54" s="3"/>
      <c r="P54" s="3"/>
      <c r="Q54" s="3"/>
      <c r="R54" s="3"/>
      <c r="S54" s="3"/>
    </row>
    <row r="55" spans="1:19" ht="12" thickBot="1" x14ac:dyDescent="0.25">
      <c r="A55" s="219">
        <f t="shared" si="0"/>
        <v>47</v>
      </c>
      <c r="B55" s="38" t="s">
        <v>254</v>
      </c>
      <c r="C55" s="1077">
        <f>SUM(C40:C53)</f>
        <v>748078</v>
      </c>
      <c r="D55" s="1456">
        <f>1931595962/1000</f>
        <v>1931595.9620000001</v>
      </c>
      <c r="E55" s="148" t="s">
        <v>247</v>
      </c>
      <c r="F55" s="652">
        <f>SUM(F40:F54)</f>
        <v>172898</v>
      </c>
      <c r="G55" s="1468">
        <v>458900166</v>
      </c>
      <c r="N55" s="3"/>
      <c r="O55" s="3"/>
      <c r="P55" s="3"/>
      <c r="Q55" s="3"/>
      <c r="R55" s="3"/>
      <c r="S55" s="3"/>
    </row>
    <row r="56" spans="1:19" ht="12" thickBot="1" x14ac:dyDescent="0.25">
      <c r="A56" s="162">
        <f t="shared" si="0"/>
        <v>48</v>
      </c>
      <c r="B56" s="174" t="s">
        <v>249</v>
      </c>
      <c r="C56" s="1078">
        <f>C35+C55</f>
        <v>4723493</v>
      </c>
      <c r="D56" s="1461">
        <f>5629166138/1000</f>
        <v>5629166.1380000003</v>
      </c>
      <c r="E56" s="100" t="s">
        <v>248</v>
      </c>
      <c r="F56" s="1142">
        <f>F35+F55</f>
        <v>4723493</v>
      </c>
      <c r="G56" s="1472">
        <v>4931182174</v>
      </c>
      <c r="N56" s="3"/>
      <c r="O56" s="3"/>
      <c r="P56" s="3"/>
      <c r="Q56" s="3"/>
      <c r="R56" s="3"/>
      <c r="S56" s="3"/>
    </row>
    <row r="57" spans="1:19" x14ac:dyDescent="0.2">
      <c r="B57" s="38"/>
      <c r="C57" s="778"/>
      <c r="D57" s="778"/>
      <c r="E57" s="34"/>
      <c r="F57" s="34"/>
      <c r="Q57" s="3"/>
      <c r="R57" s="3"/>
      <c r="S57" s="3"/>
    </row>
    <row r="58" spans="1:19" s="4" customFormat="1" ht="12.75" x14ac:dyDescent="0.2">
      <c r="A58" s="38"/>
      <c r="B58" s="38"/>
      <c r="C58" s="1079">
        <f>C56-F56</f>
        <v>0</v>
      </c>
      <c r="D58" s="1079"/>
      <c r="E58" s="34"/>
      <c r="F58" s="34">
        <f>C56-F56</f>
        <v>0</v>
      </c>
      <c r="G58" s="76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</row>
  </sheetData>
  <sheetProtection selectLockedCells="1" selectUnlockedCells="1"/>
  <mergeCells count="11">
    <mergeCell ref="G6:G7"/>
    <mergeCell ref="B5:G5"/>
    <mergeCell ref="A1:F1"/>
    <mergeCell ref="B3:F3"/>
    <mergeCell ref="B4:F4"/>
    <mergeCell ref="A6:A8"/>
    <mergeCell ref="B6:B7"/>
    <mergeCell ref="E6:E7"/>
    <mergeCell ref="C6:C7"/>
    <mergeCell ref="F6:F7"/>
    <mergeCell ref="D6:D7"/>
  </mergeCells>
  <phoneticPr fontId="30" type="noConversion"/>
  <printOptions horizontalCentered="1"/>
  <pageMargins left="0.19685039370078741" right="0.19685039370078741" top="0.19685039370078741" bottom="0.19685039370078741" header="0.51181102362204722" footer="0.51181102362204722"/>
  <pageSetup paperSize="9" scale="81" firstPageNumber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U47"/>
  <sheetViews>
    <sheetView topLeftCell="A7" zoomScale="120" workbookViewId="0">
      <selection activeCell="C19" sqref="C19"/>
    </sheetView>
  </sheetViews>
  <sheetFormatPr defaultColWidth="9.140625" defaultRowHeight="11.25" x14ac:dyDescent="0.2"/>
  <cols>
    <col min="1" max="1" width="4.85546875" style="23" customWidth="1"/>
    <col min="2" max="2" width="43.5703125" style="23" customWidth="1"/>
    <col min="3" max="3" width="11.28515625" style="24" customWidth="1"/>
    <col min="4" max="4" width="32.42578125" style="24" customWidth="1"/>
    <col min="5" max="5" width="14.5703125" style="24" customWidth="1"/>
    <col min="6" max="21" width="9.140625" style="23"/>
    <col min="22" max="16384" width="9.140625" style="3"/>
  </cols>
  <sheetData>
    <row r="1" spans="1:21" ht="12.75" customHeight="1" x14ac:dyDescent="0.2">
      <c r="B1" s="1162" t="s">
        <v>966</v>
      </c>
      <c r="C1" s="1162"/>
      <c r="D1" s="1162"/>
      <c r="E1" s="1162"/>
      <c r="F1" s="1162"/>
    </row>
    <row r="2" spans="1:21" x14ac:dyDescent="0.2">
      <c r="E2" s="25"/>
    </row>
    <row r="3" spans="1:21" x14ac:dyDescent="0.2">
      <c r="B3" s="1163" t="s">
        <v>51</v>
      </c>
      <c r="C3" s="1163"/>
      <c r="D3" s="1163"/>
      <c r="E3" s="1163"/>
    </row>
    <row r="4" spans="1:21" x14ac:dyDescent="0.2">
      <c r="B4" s="1163" t="s">
        <v>919</v>
      </c>
      <c r="C4" s="1163"/>
      <c r="D4" s="1163"/>
      <c r="E4" s="1163"/>
    </row>
    <row r="5" spans="1:21" ht="12.75" customHeight="1" x14ac:dyDescent="0.2">
      <c r="A5" s="1173" t="s">
        <v>200</v>
      </c>
      <c r="B5" s="1173"/>
      <c r="C5" s="1173"/>
      <c r="D5" s="1173"/>
      <c r="E5" s="1174"/>
    </row>
    <row r="6" spans="1:21" ht="12.75" customHeight="1" x14ac:dyDescent="0.2">
      <c r="A6" s="1175" t="s">
        <v>53</v>
      </c>
      <c r="B6" s="1176" t="s">
        <v>54</v>
      </c>
      <c r="C6" s="1178" t="s">
        <v>55</v>
      </c>
      <c r="D6" s="1177" t="s">
        <v>56</v>
      </c>
      <c r="E6" s="1180" t="s">
        <v>57</v>
      </c>
      <c r="P6" s="3"/>
      <c r="Q6" s="3"/>
      <c r="R6" s="3"/>
      <c r="S6" s="3"/>
      <c r="T6" s="3"/>
      <c r="U6" s="3"/>
    </row>
    <row r="7" spans="1:21" ht="12.75" customHeight="1" x14ac:dyDescent="0.2">
      <c r="A7" s="1175"/>
      <c r="B7" s="1176"/>
      <c r="C7" s="1179"/>
      <c r="D7" s="1177"/>
      <c r="E7" s="1181"/>
      <c r="P7" s="3"/>
      <c r="Q7" s="3"/>
      <c r="R7" s="3"/>
      <c r="S7" s="3"/>
      <c r="T7" s="3"/>
      <c r="U7" s="3"/>
    </row>
    <row r="8" spans="1:21" s="15" customFormat="1" ht="36.6" customHeight="1" x14ac:dyDescent="0.2">
      <c r="A8" s="1175"/>
      <c r="B8" s="152" t="s">
        <v>58</v>
      </c>
      <c r="C8" s="153" t="s">
        <v>61</v>
      </c>
      <c r="D8" s="154" t="s">
        <v>62</v>
      </c>
      <c r="E8" s="232" t="s">
        <v>61</v>
      </c>
      <c r="F8" s="41"/>
      <c r="G8" s="41"/>
      <c r="H8" s="41"/>
      <c r="I8" s="41"/>
      <c r="J8" s="41"/>
      <c r="K8" s="41"/>
      <c r="L8" s="41"/>
      <c r="M8" s="41"/>
      <c r="N8" s="41"/>
      <c r="O8" s="41"/>
    </row>
    <row r="9" spans="1:21" ht="11.45" customHeight="1" x14ac:dyDescent="0.2">
      <c r="A9" s="220">
        <v>1</v>
      </c>
      <c r="B9" s="155" t="s">
        <v>22</v>
      </c>
      <c r="C9" s="156"/>
      <c r="D9" s="157" t="s">
        <v>23</v>
      </c>
      <c r="E9" s="91"/>
      <c r="F9" s="40"/>
      <c r="P9" s="3"/>
      <c r="Q9" s="3"/>
      <c r="R9" s="3"/>
      <c r="S9" s="3"/>
      <c r="T9" s="3"/>
      <c r="U9" s="3"/>
    </row>
    <row r="10" spans="1:21" x14ac:dyDescent="0.2">
      <c r="A10" s="221">
        <f>A9+1</f>
        <v>2</v>
      </c>
      <c r="B10" s="12" t="s">
        <v>33</v>
      </c>
      <c r="C10" s="52"/>
      <c r="D10" s="98" t="s">
        <v>24</v>
      </c>
      <c r="E10" s="93">
        <f>Össz.önkor.mérleg.!F10</f>
        <v>1533985</v>
      </c>
      <c r="F10" s="40"/>
      <c r="P10" s="3"/>
      <c r="Q10" s="3"/>
      <c r="R10" s="3"/>
      <c r="S10" s="3"/>
      <c r="T10" s="3"/>
      <c r="U10" s="3"/>
    </row>
    <row r="11" spans="1:21" x14ac:dyDescent="0.2">
      <c r="A11" s="221">
        <f t="shared" ref="A11:A46" si="0">A10+1</f>
        <v>3</v>
      </c>
      <c r="B11" s="12" t="s">
        <v>34</v>
      </c>
      <c r="C11" s="52">
        <f>Össz.önkor.mérleg.!C11</f>
        <v>627727</v>
      </c>
      <c r="D11" s="98" t="s">
        <v>25</v>
      </c>
      <c r="E11" s="93">
        <f>Össz.önkor.mérleg.!F11</f>
        <v>212784</v>
      </c>
      <c r="F11" s="40"/>
      <c r="P11" s="3"/>
      <c r="Q11" s="3"/>
      <c r="R11" s="3"/>
      <c r="S11" s="3"/>
      <c r="T11" s="3"/>
      <c r="U11" s="3"/>
    </row>
    <row r="12" spans="1:21" x14ac:dyDescent="0.2">
      <c r="A12" s="221">
        <f t="shared" si="0"/>
        <v>4</v>
      </c>
      <c r="B12" s="12" t="s">
        <v>467</v>
      </c>
      <c r="C12" s="52">
        <f>Össz.önkor.mérleg.!C12</f>
        <v>0</v>
      </c>
      <c r="D12" s="98" t="s">
        <v>27</v>
      </c>
      <c r="E12" s="93">
        <f>Össz.önkor.mérleg.!F12</f>
        <v>1490104</v>
      </c>
      <c r="F12" s="40"/>
      <c r="P12" s="3"/>
      <c r="Q12" s="3"/>
      <c r="R12" s="3"/>
      <c r="S12" s="3"/>
      <c r="T12" s="3"/>
      <c r="U12" s="3"/>
    </row>
    <row r="13" spans="1:21" ht="12" customHeight="1" x14ac:dyDescent="0.2">
      <c r="A13" s="221">
        <f t="shared" si="0"/>
        <v>5</v>
      </c>
      <c r="B13" s="12" t="s">
        <v>639</v>
      </c>
      <c r="C13" s="52">
        <f>Össz.önkor.mérleg.!C13</f>
        <v>149819</v>
      </c>
      <c r="D13" s="98"/>
      <c r="E13" s="92"/>
      <c r="F13" s="40"/>
      <c r="P13" s="3"/>
      <c r="Q13" s="3"/>
      <c r="R13" s="3"/>
      <c r="S13" s="3"/>
      <c r="T13" s="3"/>
      <c r="U13" s="3"/>
    </row>
    <row r="14" spans="1:21" x14ac:dyDescent="0.2">
      <c r="A14" s="221">
        <f t="shared" si="0"/>
        <v>6</v>
      </c>
      <c r="B14" s="12" t="s">
        <v>36</v>
      </c>
      <c r="C14" s="52">
        <f>Össz.önkor.mérleg.!C17</f>
        <v>2196500</v>
      </c>
      <c r="D14" s="98" t="s">
        <v>26</v>
      </c>
      <c r="E14" s="93">
        <f>Össz.önkor.mérleg.!F14</f>
        <v>19255</v>
      </c>
      <c r="F14" s="40"/>
      <c r="P14" s="3"/>
      <c r="Q14" s="3"/>
      <c r="R14" s="3"/>
      <c r="S14" s="3"/>
      <c r="T14" s="3"/>
      <c r="U14" s="3"/>
    </row>
    <row r="15" spans="1:21" x14ac:dyDescent="0.2">
      <c r="A15" s="221">
        <f t="shared" si="0"/>
        <v>7</v>
      </c>
      <c r="B15" s="12"/>
      <c r="C15" s="52"/>
      <c r="D15" s="98" t="s">
        <v>28</v>
      </c>
      <c r="E15" s="92"/>
      <c r="F15" s="40"/>
      <c r="P15" s="3"/>
      <c r="Q15" s="3"/>
      <c r="R15" s="3"/>
      <c r="S15" s="3"/>
      <c r="T15" s="3"/>
      <c r="U15" s="3"/>
    </row>
    <row r="16" spans="1:21" x14ac:dyDescent="0.2">
      <c r="A16" s="221">
        <f t="shared" si="0"/>
        <v>8</v>
      </c>
      <c r="B16" s="12" t="s">
        <v>38</v>
      </c>
      <c r="C16" s="57">
        <f>Össz.önkor.mérleg.!C20</f>
        <v>701942</v>
      </c>
      <c r="D16" s="98" t="s">
        <v>252</v>
      </c>
      <c r="E16" s="93">
        <f>Össz.önkor.mérleg.!F17</f>
        <v>4185</v>
      </c>
      <c r="F16" s="40"/>
      <c r="P16" s="3"/>
      <c r="Q16" s="3"/>
      <c r="R16" s="3"/>
      <c r="S16" s="3"/>
      <c r="T16" s="3"/>
      <c r="U16" s="3"/>
    </row>
    <row r="17" spans="1:21" x14ac:dyDescent="0.2">
      <c r="A17" s="221">
        <f t="shared" si="0"/>
        <v>9</v>
      </c>
      <c r="B17" s="141" t="s">
        <v>37</v>
      </c>
      <c r="C17" s="57"/>
      <c r="D17" s="98" t="s">
        <v>251</v>
      </c>
      <c r="E17" s="93">
        <f>Össz.önkor.mérleg.!F18</f>
        <v>425051</v>
      </c>
      <c r="F17" s="40"/>
      <c r="P17" s="3"/>
      <c r="Q17" s="3"/>
      <c r="R17" s="3"/>
      <c r="S17" s="3"/>
      <c r="T17" s="3"/>
      <c r="U17" s="3"/>
    </row>
    <row r="18" spans="1:21" x14ac:dyDescent="0.2">
      <c r="A18" s="221">
        <f t="shared" si="0"/>
        <v>10</v>
      </c>
      <c r="B18" s="141"/>
      <c r="C18" s="57"/>
      <c r="D18" s="98" t="s">
        <v>133</v>
      </c>
      <c r="E18" s="52">
        <f>Össz.önkor.mérleg.!F19</f>
        <v>279785</v>
      </c>
      <c r="F18" s="40"/>
      <c r="P18" s="3"/>
      <c r="Q18" s="3"/>
      <c r="R18" s="3"/>
      <c r="S18" s="3"/>
      <c r="T18" s="3"/>
      <c r="U18" s="3"/>
    </row>
    <row r="19" spans="1:21" x14ac:dyDescent="0.2">
      <c r="A19" s="221">
        <f t="shared" si="0"/>
        <v>11</v>
      </c>
      <c r="B19" s="12" t="s">
        <v>523</v>
      </c>
      <c r="C19" s="52">
        <f>Össz.önkor.mérleg.!C29</f>
        <v>140700</v>
      </c>
      <c r="D19" s="98" t="s">
        <v>244</v>
      </c>
      <c r="E19" s="93">
        <f>Össz.önkor.mérleg.!F20</f>
        <v>4820</v>
      </c>
      <c r="F19" s="40"/>
      <c r="P19" s="3"/>
      <c r="Q19" s="3"/>
      <c r="R19" s="3"/>
      <c r="S19" s="3"/>
      <c r="T19" s="3"/>
      <c r="U19" s="3"/>
    </row>
    <row r="20" spans="1:21" x14ac:dyDescent="0.2">
      <c r="A20" s="221">
        <f t="shared" si="0"/>
        <v>12</v>
      </c>
      <c r="B20" s="3"/>
      <c r="C20" s="57"/>
      <c r="D20" s="98" t="s">
        <v>245</v>
      </c>
      <c r="E20" s="93">
        <f>Össz.önkor.mérleg.!F21</f>
        <v>4300</v>
      </c>
      <c r="F20" s="40"/>
      <c r="P20" s="3"/>
      <c r="Q20" s="3"/>
      <c r="R20" s="3"/>
      <c r="S20" s="3"/>
      <c r="T20" s="3"/>
      <c r="U20" s="3"/>
    </row>
    <row r="21" spans="1:21" x14ac:dyDescent="0.2">
      <c r="A21" s="221">
        <f t="shared" si="0"/>
        <v>13</v>
      </c>
      <c r="B21" s="3"/>
      <c r="C21" s="57"/>
      <c r="D21" s="98"/>
      <c r="E21" s="92"/>
      <c r="F21" s="40"/>
      <c r="P21" s="3"/>
      <c r="Q21" s="3"/>
      <c r="R21" s="3"/>
      <c r="S21" s="3"/>
      <c r="T21" s="3"/>
      <c r="U21" s="3"/>
    </row>
    <row r="22" spans="1:21" s="16" customFormat="1" x14ac:dyDescent="0.2">
      <c r="A22" s="221">
        <f t="shared" si="0"/>
        <v>14</v>
      </c>
      <c r="B22" s="5" t="s">
        <v>49</v>
      </c>
      <c r="C22" s="158">
        <f>SUM(C11:C20)</f>
        <v>3816688</v>
      </c>
      <c r="D22" s="147" t="s">
        <v>63</v>
      </c>
      <c r="E22" s="95">
        <f>SUM(E10:E21)</f>
        <v>3974269</v>
      </c>
      <c r="F22" s="104"/>
      <c r="G22" s="42"/>
      <c r="H22" s="42"/>
      <c r="I22" s="42"/>
      <c r="J22" s="42"/>
      <c r="K22" s="42"/>
      <c r="L22" s="42"/>
      <c r="M22" s="42"/>
      <c r="N22" s="42"/>
      <c r="O22" s="42"/>
    </row>
    <row r="23" spans="1:21" s="16" customFormat="1" x14ac:dyDescent="0.2">
      <c r="A23" s="221">
        <f t="shared" si="0"/>
        <v>15</v>
      </c>
      <c r="B23" s="3"/>
      <c r="C23" s="57"/>
      <c r="D23" s="114"/>
      <c r="E23" s="94"/>
      <c r="F23" s="104"/>
      <c r="G23" s="42"/>
      <c r="H23" s="42"/>
      <c r="I23" s="42"/>
      <c r="J23" s="42"/>
      <c r="K23" s="42"/>
      <c r="L23" s="42"/>
      <c r="M23" s="42"/>
      <c r="N23" s="42"/>
      <c r="O23" s="42"/>
    </row>
    <row r="24" spans="1:21" x14ac:dyDescent="0.2">
      <c r="A24" s="221">
        <f t="shared" si="0"/>
        <v>16</v>
      </c>
      <c r="B24" s="4" t="s">
        <v>48</v>
      </c>
      <c r="C24" s="146">
        <f>SUM(C22:C23)</f>
        <v>3816688</v>
      </c>
      <c r="D24" s="149" t="s">
        <v>66</v>
      </c>
      <c r="E24" s="80">
        <f>SUM(E22:E23)</f>
        <v>3974269</v>
      </c>
      <c r="F24" s="40"/>
      <c r="P24" s="3"/>
      <c r="Q24" s="3"/>
      <c r="R24" s="3"/>
      <c r="S24" s="3"/>
      <c r="T24" s="3"/>
      <c r="U24" s="3"/>
    </row>
    <row r="25" spans="1:21" ht="12" thickBot="1" x14ac:dyDescent="0.25">
      <c r="A25" s="222">
        <f t="shared" si="0"/>
        <v>17</v>
      </c>
      <c r="B25" s="143"/>
      <c r="C25" s="178"/>
      <c r="D25" s="114"/>
      <c r="E25" s="94"/>
      <c r="F25" s="40"/>
      <c r="P25" s="3"/>
      <c r="Q25" s="3"/>
      <c r="R25" s="3"/>
      <c r="S25" s="3"/>
      <c r="T25" s="3"/>
      <c r="U25" s="3"/>
    </row>
    <row r="26" spans="1:21" ht="12" thickBot="1" x14ac:dyDescent="0.25">
      <c r="A26" s="222">
        <f t="shared" si="0"/>
        <v>18</v>
      </c>
      <c r="B26" s="191" t="s">
        <v>404</v>
      </c>
      <c r="C26" s="190">
        <f>C24-E24</f>
        <v>-157581</v>
      </c>
      <c r="D26" s="119"/>
      <c r="E26" s="94"/>
      <c r="F26" s="40"/>
      <c r="P26" s="3"/>
      <c r="Q26" s="3"/>
      <c r="R26" s="3"/>
      <c r="S26" s="3"/>
      <c r="T26" s="3"/>
      <c r="U26" s="3"/>
    </row>
    <row r="27" spans="1:21" x14ac:dyDescent="0.2">
      <c r="A27" s="222">
        <f t="shared" si="0"/>
        <v>19</v>
      </c>
      <c r="B27" s="252" t="s">
        <v>640</v>
      </c>
      <c r="C27" s="119">
        <v>169856</v>
      </c>
      <c r="D27" s="98"/>
      <c r="E27" s="94"/>
      <c r="F27" s="44"/>
      <c r="P27" s="3"/>
      <c r="Q27" s="3"/>
      <c r="R27" s="3"/>
      <c r="S27" s="3"/>
      <c r="T27" s="3"/>
      <c r="U27" s="3"/>
    </row>
    <row r="28" spans="1:21" x14ac:dyDescent="0.2">
      <c r="A28" s="222">
        <f t="shared" si="0"/>
        <v>20</v>
      </c>
      <c r="B28" s="119" t="s">
        <v>50</v>
      </c>
      <c r="C28" s="119"/>
      <c r="D28" s="148" t="s">
        <v>31</v>
      </c>
      <c r="E28" s="94"/>
      <c r="F28" s="44"/>
      <c r="P28" s="3"/>
      <c r="Q28" s="3"/>
      <c r="R28" s="3"/>
      <c r="S28" s="3"/>
      <c r="T28" s="3"/>
      <c r="U28" s="3"/>
    </row>
    <row r="29" spans="1:21" s="16" customFormat="1" x14ac:dyDescent="0.2">
      <c r="A29" s="222">
        <f t="shared" si="0"/>
        <v>21</v>
      </c>
      <c r="B29" s="151" t="s">
        <v>444</v>
      </c>
      <c r="C29" s="119"/>
      <c r="D29" s="150" t="s">
        <v>4</v>
      </c>
      <c r="E29" s="94"/>
      <c r="F29" s="116"/>
      <c r="G29" s="42"/>
      <c r="H29" s="42"/>
      <c r="I29" s="42"/>
      <c r="J29" s="42"/>
      <c r="K29" s="42"/>
      <c r="L29" s="42"/>
      <c r="M29" s="42"/>
      <c r="N29" s="42"/>
      <c r="O29" s="42"/>
    </row>
    <row r="30" spans="1:21" ht="21" x14ac:dyDescent="0.2">
      <c r="A30" s="222">
        <f t="shared" si="0"/>
        <v>22</v>
      </c>
      <c r="B30" s="161" t="s">
        <v>571</v>
      </c>
      <c r="C30" s="52">
        <f>Össz.önkor.mérleg.!C41</f>
        <v>0</v>
      </c>
      <c r="D30" s="197" t="s">
        <v>3</v>
      </c>
      <c r="E30" s="53">
        <f>Össz.önkor.mérleg.!F41</f>
        <v>149724</v>
      </c>
      <c r="F30" s="44"/>
      <c r="P30" s="3"/>
      <c r="Q30" s="3"/>
      <c r="R30" s="3"/>
      <c r="S30" s="3"/>
      <c r="T30" s="3"/>
      <c r="U30" s="3"/>
    </row>
    <row r="31" spans="1:21" x14ac:dyDescent="0.2">
      <c r="A31" s="222">
        <f t="shared" si="0"/>
        <v>23</v>
      </c>
      <c r="B31" s="3" t="s">
        <v>494</v>
      </c>
      <c r="C31" s="52">
        <f>-'felhalm. mérleg'!C33</f>
        <v>0</v>
      </c>
      <c r="D31" s="44"/>
      <c r="E31" s="94"/>
      <c r="F31" s="44"/>
      <c r="P31" s="3"/>
      <c r="Q31" s="3"/>
      <c r="R31" s="3"/>
      <c r="S31" s="3"/>
      <c r="T31" s="3"/>
      <c r="U31" s="3"/>
    </row>
    <row r="32" spans="1:21" s="4" customFormat="1" x14ac:dyDescent="0.2">
      <c r="A32" s="222">
        <f t="shared" si="0"/>
        <v>24</v>
      </c>
      <c r="B32" s="52" t="s">
        <v>410</v>
      </c>
      <c r="C32" s="151">
        <v>0</v>
      </c>
      <c r="D32" s="98" t="s">
        <v>5</v>
      </c>
      <c r="E32" s="94"/>
      <c r="F32" s="101"/>
      <c r="G32" s="38"/>
      <c r="H32" s="38"/>
      <c r="I32" s="38"/>
      <c r="J32" s="38"/>
      <c r="K32" s="38"/>
      <c r="L32" s="38"/>
      <c r="M32" s="38"/>
      <c r="N32" s="38"/>
      <c r="O32" s="38"/>
    </row>
    <row r="33" spans="1:21" x14ac:dyDescent="0.2">
      <c r="A33" s="222">
        <f t="shared" si="0"/>
        <v>25</v>
      </c>
      <c r="B33" s="52" t="s">
        <v>445</v>
      </c>
      <c r="C33" s="52"/>
      <c r="D33" s="98" t="s">
        <v>6</v>
      </c>
      <c r="E33" s="96"/>
      <c r="F33" s="44"/>
      <c r="P33" s="3"/>
      <c r="Q33" s="3"/>
      <c r="R33" s="3"/>
      <c r="S33" s="3"/>
      <c r="T33" s="3"/>
      <c r="U33" s="3"/>
    </row>
    <row r="34" spans="1:21" x14ac:dyDescent="0.2">
      <c r="A34" s="222">
        <f t="shared" si="0"/>
        <v>26</v>
      </c>
      <c r="B34" s="52" t="s">
        <v>412</v>
      </c>
      <c r="C34" s="52">
        <f>'pü.mérleg Önkorm.'!C44-'felhalm. mérleg'!C36+'pü.mérleg Hivatal'!C43+'püm. GAMESZ. '!C42+'püm-TASZII.'!C43+'püm Festetics'!C42</f>
        <v>63241</v>
      </c>
      <c r="D34" s="98" t="s">
        <v>7</v>
      </c>
      <c r="E34" s="80"/>
      <c r="F34" s="44"/>
      <c r="P34" s="3"/>
      <c r="Q34" s="3"/>
      <c r="R34" s="3"/>
      <c r="S34" s="3"/>
      <c r="T34" s="3"/>
      <c r="U34" s="3"/>
    </row>
    <row r="35" spans="1:21" x14ac:dyDescent="0.2">
      <c r="A35" s="222">
        <f t="shared" si="0"/>
        <v>27</v>
      </c>
      <c r="B35" s="52" t="s">
        <v>627</v>
      </c>
      <c r="C35" s="52">
        <f>'pü.mérleg Önkorm.'!C45-'felhalm. mérleg'!C37</f>
        <v>-381676</v>
      </c>
      <c r="D35" s="98"/>
      <c r="E35" s="80"/>
      <c r="F35" s="44"/>
      <c r="P35" s="3"/>
      <c r="Q35" s="3"/>
      <c r="R35" s="3"/>
      <c r="S35" s="3"/>
      <c r="T35" s="3"/>
      <c r="U35" s="3"/>
    </row>
    <row r="36" spans="1:21" x14ac:dyDescent="0.2">
      <c r="A36" s="222">
        <f t="shared" si="0"/>
        <v>28</v>
      </c>
      <c r="B36" s="52" t="s">
        <v>624</v>
      </c>
      <c r="C36" s="52">
        <f>Össz.önkor.mérleg.!C46</f>
        <v>0</v>
      </c>
      <c r="D36" s="98"/>
      <c r="E36" s="80"/>
      <c r="F36" s="44"/>
      <c r="P36" s="3"/>
      <c r="Q36" s="3"/>
      <c r="R36" s="3"/>
      <c r="S36" s="3"/>
      <c r="T36" s="3"/>
      <c r="U36" s="3"/>
    </row>
    <row r="37" spans="1:21" x14ac:dyDescent="0.2">
      <c r="A37" s="222">
        <f t="shared" si="0"/>
        <v>29</v>
      </c>
      <c r="B37" s="12" t="s">
        <v>411</v>
      </c>
      <c r="C37" s="52"/>
      <c r="D37" s="98" t="s">
        <v>8</v>
      </c>
      <c r="E37" s="94"/>
      <c r="F37" s="44"/>
      <c r="P37" s="3"/>
      <c r="Q37" s="3"/>
      <c r="R37" s="3"/>
      <c r="S37" s="3"/>
      <c r="T37" s="3"/>
      <c r="U37" s="3"/>
    </row>
    <row r="38" spans="1:21" x14ac:dyDescent="0.2">
      <c r="A38" s="222">
        <f t="shared" si="0"/>
        <v>30</v>
      </c>
      <c r="B38" s="52" t="s">
        <v>447</v>
      </c>
      <c r="C38" s="52">
        <f>Össz.önkor.mérleg.!C47</f>
        <v>23174</v>
      </c>
      <c r="D38" s="98" t="s">
        <v>9</v>
      </c>
      <c r="E38" s="95">
        <f>Össz.önkor.mérleg.!F48</f>
        <v>23174</v>
      </c>
      <c r="F38" s="44"/>
      <c r="P38" s="3"/>
      <c r="Q38" s="3"/>
      <c r="R38" s="3"/>
      <c r="S38" s="3"/>
      <c r="T38" s="3"/>
      <c r="U38" s="3"/>
    </row>
    <row r="39" spans="1:21" s="4" customFormat="1" x14ac:dyDescent="0.2">
      <c r="A39" s="222">
        <f t="shared" si="0"/>
        <v>31</v>
      </c>
      <c r="B39" s="52" t="s">
        <v>448</v>
      </c>
      <c r="C39" s="52"/>
      <c r="D39" s="98" t="s">
        <v>10</v>
      </c>
      <c r="E39" s="94"/>
      <c r="F39" s="101"/>
      <c r="G39" s="38"/>
      <c r="H39" s="38"/>
      <c r="I39" s="38"/>
      <c r="J39" s="38"/>
      <c r="K39" s="38"/>
      <c r="L39" s="38"/>
      <c r="M39" s="38"/>
      <c r="N39" s="38"/>
      <c r="O39" s="38"/>
    </row>
    <row r="40" spans="1:21" s="4" customFormat="1" x14ac:dyDescent="0.2">
      <c r="A40" s="222">
        <f t="shared" si="0"/>
        <v>32</v>
      </c>
      <c r="B40" s="52" t="s">
        <v>449</v>
      </c>
      <c r="C40" s="52"/>
      <c r="D40" s="98" t="s">
        <v>11</v>
      </c>
      <c r="E40" s="80"/>
      <c r="F40" s="101"/>
      <c r="G40" s="38"/>
      <c r="H40" s="38"/>
      <c r="I40" s="38"/>
      <c r="J40" s="38"/>
      <c r="K40" s="38"/>
      <c r="L40" s="38"/>
      <c r="M40" s="38"/>
      <c r="N40" s="38"/>
      <c r="O40" s="38"/>
    </row>
    <row r="41" spans="1:21" s="4" customFormat="1" x14ac:dyDescent="0.2">
      <c r="A41" s="222">
        <f t="shared" si="0"/>
        <v>33</v>
      </c>
      <c r="B41" s="52" t="s">
        <v>450</v>
      </c>
      <c r="C41" s="52"/>
      <c r="D41" s="98" t="s">
        <v>12</v>
      </c>
      <c r="E41" s="97"/>
      <c r="F41" s="101"/>
      <c r="G41" s="38"/>
      <c r="H41" s="38"/>
      <c r="I41" s="38"/>
      <c r="J41" s="38"/>
      <c r="K41" s="38"/>
      <c r="L41" s="38"/>
      <c r="M41" s="38"/>
      <c r="N41" s="38"/>
      <c r="O41" s="38"/>
    </row>
    <row r="42" spans="1:21" s="4" customFormat="1" x14ac:dyDescent="0.2">
      <c r="A42" s="222">
        <f t="shared" si="0"/>
        <v>34</v>
      </c>
      <c r="B42" s="52" t="s">
        <v>0</v>
      </c>
      <c r="C42" s="52"/>
      <c r="D42" s="98" t="s">
        <v>13</v>
      </c>
      <c r="E42" s="80"/>
      <c r="F42" s="101"/>
      <c r="G42" s="38"/>
      <c r="H42" s="38"/>
      <c r="I42" s="38"/>
      <c r="J42" s="38"/>
      <c r="K42" s="38"/>
      <c r="L42" s="38"/>
      <c r="M42" s="38"/>
      <c r="N42" s="38"/>
      <c r="O42" s="38"/>
    </row>
    <row r="43" spans="1:21" x14ac:dyDescent="0.2">
      <c r="A43" s="222">
        <f t="shared" si="0"/>
        <v>35</v>
      </c>
      <c r="B43" s="52" t="s">
        <v>1</v>
      </c>
      <c r="C43" s="52">
        <f>Össz.önkor.mérleg.!C52</f>
        <v>0</v>
      </c>
      <c r="D43" s="98" t="s">
        <v>14</v>
      </c>
      <c r="E43" s="80"/>
      <c r="F43" s="44"/>
      <c r="P43" s="3"/>
      <c r="Q43" s="3"/>
      <c r="R43" s="3"/>
      <c r="S43" s="3"/>
      <c r="T43" s="3"/>
      <c r="U43" s="3"/>
    </row>
    <row r="44" spans="1:21" x14ac:dyDescent="0.2">
      <c r="A44" s="222">
        <f t="shared" si="0"/>
        <v>36</v>
      </c>
      <c r="B44" s="52" t="s">
        <v>2</v>
      </c>
      <c r="C44" s="52"/>
      <c r="D44" s="98" t="s">
        <v>15</v>
      </c>
      <c r="E44" s="80"/>
      <c r="F44" s="44"/>
      <c r="P44" s="3"/>
      <c r="Q44" s="3"/>
      <c r="R44" s="3"/>
      <c r="S44" s="3"/>
      <c r="T44" s="3"/>
      <c r="U44" s="3"/>
    </row>
    <row r="45" spans="1:21" ht="12" thickBot="1" x14ac:dyDescent="0.25">
      <c r="A45" s="223">
        <f t="shared" si="0"/>
        <v>37</v>
      </c>
      <c r="B45" s="4" t="s">
        <v>254</v>
      </c>
      <c r="C45" s="119">
        <f>SUM(C29:C43)</f>
        <v>-295261</v>
      </c>
      <c r="D45" s="148" t="s">
        <v>247</v>
      </c>
      <c r="E45" s="80">
        <f>SUM(E29:E44)</f>
        <v>172898</v>
      </c>
      <c r="F45" s="44"/>
      <c r="P45" s="3"/>
      <c r="Q45" s="3"/>
      <c r="R45" s="3"/>
      <c r="S45" s="3"/>
      <c r="T45" s="3"/>
      <c r="U45" s="3"/>
    </row>
    <row r="46" spans="1:21" ht="12" thickBot="1" x14ac:dyDescent="0.25">
      <c r="A46" s="176">
        <f t="shared" si="0"/>
        <v>38</v>
      </c>
      <c r="B46" s="177" t="s">
        <v>249</v>
      </c>
      <c r="C46" s="253">
        <f>C24+C45+C27</f>
        <v>3691283</v>
      </c>
      <c r="D46" s="172" t="s">
        <v>248</v>
      </c>
      <c r="E46" s="140">
        <f>E24+E45</f>
        <v>4147167</v>
      </c>
      <c r="F46" s="3"/>
      <c r="P46" s="3"/>
      <c r="Q46" s="3"/>
      <c r="R46" s="3"/>
      <c r="S46" s="3"/>
      <c r="T46" s="3"/>
      <c r="U46" s="3"/>
    </row>
    <row r="47" spans="1:21" x14ac:dyDescent="0.2">
      <c r="B47" s="4"/>
      <c r="C47" s="43"/>
      <c r="D47" s="43"/>
      <c r="E47" s="43"/>
      <c r="F47" s="3"/>
      <c r="P47" s="3"/>
      <c r="Q47" s="3"/>
      <c r="R47" s="3"/>
      <c r="S47" s="3"/>
      <c r="T47" s="3"/>
      <c r="U47" s="3"/>
    </row>
  </sheetData>
  <sheetProtection selectLockedCells="1" selectUnlockedCells="1"/>
  <mergeCells count="9">
    <mergeCell ref="B1:F1"/>
    <mergeCell ref="B3:E3"/>
    <mergeCell ref="B4:E4"/>
    <mergeCell ref="A5:E5"/>
    <mergeCell ref="A6:A8"/>
    <mergeCell ref="B6:B7"/>
    <mergeCell ref="D6:D7"/>
    <mergeCell ref="C6:C7"/>
    <mergeCell ref="E6:E7"/>
  </mergeCells>
  <phoneticPr fontId="30" type="noConversion"/>
  <printOptions horizontalCentered="1"/>
  <pageMargins left="0.19685039370078741" right="0.19685039370078741" top="0.19685039370078741" bottom="0.19685039370078741" header="0.51181102362204722" footer="0.51181102362204722"/>
  <pageSetup paperSize="9" firstPageNumber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A1:R48"/>
  <sheetViews>
    <sheetView topLeftCell="A16" zoomScale="120" workbookViewId="0">
      <selection sqref="A1:E1"/>
    </sheetView>
  </sheetViews>
  <sheetFormatPr defaultColWidth="9.140625" defaultRowHeight="11.25" x14ac:dyDescent="0.2"/>
  <cols>
    <col min="1" max="1" width="4.85546875" style="23" customWidth="1"/>
    <col min="2" max="2" width="48.42578125" style="23" customWidth="1"/>
    <col min="3" max="3" width="12" style="24" customWidth="1"/>
    <col min="4" max="4" width="41.7109375" style="24" customWidth="1"/>
    <col min="5" max="5" width="16" style="24" customWidth="1"/>
    <col min="6" max="18" width="9.140625" style="23"/>
    <col min="19" max="16384" width="9.140625" style="3"/>
  </cols>
  <sheetData>
    <row r="1" spans="1:18" ht="12.75" customHeight="1" x14ac:dyDescent="0.2">
      <c r="A1" s="1162" t="s">
        <v>967</v>
      </c>
      <c r="B1" s="1162"/>
      <c r="C1" s="1162"/>
      <c r="D1" s="1162"/>
      <c r="E1" s="1162"/>
    </row>
    <row r="2" spans="1:18" x14ac:dyDescent="0.2">
      <c r="E2" s="25"/>
    </row>
    <row r="3" spans="1:18" x14ac:dyDescent="0.2">
      <c r="B3" s="1163" t="s">
        <v>51</v>
      </c>
      <c r="C3" s="1163"/>
      <c r="D3" s="1163"/>
      <c r="E3" s="1163"/>
    </row>
    <row r="4" spans="1:18" x14ac:dyDescent="0.2">
      <c r="B4" s="1163" t="s">
        <v>920</v>
      </c>
      <c r="C4" s="1163"/>
      <c r="D4" s="1163"/>
      <c r="E4" s="1163"/>
    </row>
    <row r="5" spans="1:18" ht="12.75" customHeight="1" x14ac:dyDescent="0.2">
      <c r="A5" s="1182" t="s">
        <v>199</v>
      </c>
      <c r="B5" s="1182"/>
      <c r="C5" s="1183"/>
      <c r="D5" s="1183"/>
      <c r="E5" s="1183"/>
    </row>
    <row r="6" spans="1:18" ht="12.75" customHeight="1" x14ac:dyDescent="0.2">
      <c r="A6" s="1184" t="s">
        <v>53</v>
      </c>
      <c r="B6" s="1166" t="s">
        <v>54</v>
      </c>
      <c r="C6" s="1187" t="s">
        <v>55</v>
      </c>
      <c r="D6" s="1189" t="s">
        <v>56</v>
      </c>
      <c r="E6" s="1190" t="s">
        <v>57</v>
      </c>
      <c r="M6" s="3"/>
      <c r="N6" s="3"/>
      <c r="O6" s="3"/>
      <c r="P6" s="3"/>
      <c r="Q6" s="3"/>
      <c r="R6" s="3"/>
    </row>
    <row r="7" spans="1:18" ht="12.75" customHeight="1" x14ac:dyDescent="0.2">
      <c r="A7" s="1185"/>
      <c r="B7" s="1166"/>
      <c r="C7" s="1188"/>
      <c r="D7" s="1189"/>
      <c r="E7" s="1190"/>
      <c r="J7" s="3"/>
      <c r="K7" s="3"/>
      <c r="L7" s="3"/>
      <c r="M7" s="3"/>
      <c r="N7" s="3"/>
      <c r="O7" s="3"/>
      <c r="P7" s="3"/>
      <c r="Q7" s="3"/>
      <c r="R7" s="3"/>
    </row>
    <row r="8" spans="1:18" s="15" customFormat="1" ht="36.6" customHeight="1" x14ac:dyDescent="0.2">
      <c r="A8" s="1186"/>
      <c r="B8" s="26" t="s">
        <v>58</v>
      </c>
      <c r="C8" s="229" t="s">
        <v>61</v>
      </c>
      <c r="D8" s="231" t="s">
        <v>62</v>
      </c>
      <c r="E8" s="228" t="s">
        <v>61</v>
      </c>
      <c r="F8" s="113"/>
      <c r="G8" s="41"/>
      <c r="H8" s="41"/>
      <c r="I8" s="41"/>
    </row>
    <row r="9" spans="1:18" ht="11.45" customHeight="1" x14ac:dyDescent="0.2">
      <c r="A9" s="216">
        <v>1</v>
      </c>
      <c r="B9" s="28" t="s">
        <v>22</v>
      </c>
      <c r="C9" s="29"/>
      <c r="D9" s="20" t="s">
        <v>23</v>
      </c>
      <c r="E9" s="83"/>
      <c r="F9" s="40"/>
      <c r="J9" s="3"/>
      <c r="K9" s="3"/>
      <c r="L9" s="3"/>
      <c r="M9" s="3"/>
      <c r="N9" s="3"/>
      <c r="O9" s="3"/>
      <c r="P9" s="3"/>
      <c r="Q9" s="3"/>
      <c r="R9" s="3"/>
    </row>
    <row r="10" spans="1:18" x14ac:dyDescent="0.2">
      <c r="A10" s="217">
        <f t="shared" ref="A10:A46" si="0">A9+1</f>
        <v>2</v>
      </c>
      <c r="B10" s="13"/>
      <c r="C10" s="14"/>
      <c r="D10" s="21"/>
      <c r="E10" s="77"/>
      <c r="F10" s="40"/>
      <c r="J10" s="3"/>
      <c r="K10" s="3"/>
      <c r="L10" s="3"/>
      <c r="M10" s="3"/>
      <c r="N10" s="3"/>
      <c r="O10" s="3"/>
      <c r="P10" s="3"/>
      <c r="Q10" s="3"/>
      <c r="R10" s="3"/>
    </row>
    <row r="11" spans="1:18" x14ac:dyDescent="0.2">
      <c r="A11" s="217">
        <f t="shared" si="0"/>
        <v>3</v>
      </c>
      <c r="B11" s="13" t="s">
        <v>35</v>
      </c>
      <c r="C11" s="14">
        <f>Össz.önkor.mérleg.!C14</f>
        <v>0</v>
      </c>
      <c r="D11" s="22" t="s">
        <v>32</v>
      </c>
      <c r="E11" s="79"/>
      <c r="F11" s="40"/>
      <c r="J11" s="3"/>
      <c r="K11" s="3"/>
      <c r="L11" s="3"/>
      <c r="M11" s="3"/>
      <c r="N11" s="3"/>
      <c r="O11" s="3"/>
      <c r="P11" s="3"/>
      <c r="Q11" s="3"/>
      <c r="R11" s="3"/>
    </row>
    <row r="12" spans="1:18" x14ac:dyDescent="0.2">
      <c r="A12" s="217">
        <f t="shared" si="0"/>
        <v>4</v>
      </c>
      <c r="B12" s="13" t="s">
        <v>521</v>
      </c>
      <c r="C12" s="14">
        <f>Össz.önkor.mérleg.!C15</f>
        <v>0</v>
      </c>
      <c r="D12" s="22"/>
      <c r="E12" s="79"/>
      <c r="F12" s="40"/>
      <c r="J12" s="3"/>
      <c r="K12" s="3"/>
      <c r="L12" s="3"/>
      <c r="M12" s="3"/>
      <c r="N12" s="3"/>
      <c r="O12" s="3"/>
      <c r="P12" s="3"/>
      <c r="Q12" s="3"/>
      <c r="R12" s="3"/>
    </row>
    <row r="13" spans="1:18" x14ac:dyDescent="0.2">
      <c r="A13" s="217">
        <f t="shared" si="0"/>
        <v>5</v>
      </c>
      <c r="B13" s="173" t="s">
        <v>636</v>
      </c>
      <c r="C13" s="14">
        <f>Össz.önkor.mérleg.!C16</f>
        <v>153098</v>
      </c>
      <c r="D13" s="22"/>
      <c r="E13" s="79"/>
      <c r="F13" s="40"/>
      <c r="J13" s="3"/>
      <c r="K13" s="3"/>
      <c r="L13" s="3"/>
      <c r="M13" s="3"/>
      <c r="N13" s="3"/>
      <c r="O13" s="3"/>
      <c r="P13" s="3"/>
      <c r="Q13" s="3"/>
      <c r="R13" s="3"/>
    </row>
    <row r="14" spans="1:18" x14ac:dyDescent="0.2">
      <c r="A14" s="217">
        <f t="shared" si="0"/>
        <v>6</v>
      </c>
      <c r="B14" s="23" t="s">
        <v>407</v>
      </c>
      <c r="C14" s="30">
        <f>'pü.mérleg Önkorm.'!C22</f>
        <v>0</v>
      </c>
      <c r="D14" s="21" t="s">
        <v>403</v>
      </c>
      <c r="E14" s="79">
        <f>Össz.önkor.mérleg.!F27</f>
        <v>529518</v>
      </c>
      <c r="F14" s="40"/>
      <c r="J14" s="3"/>
      <c r="K14" s="3"/>
      <c r="L14" s="3"/>
      <c r="M14" s="3"/>
      <c r="N14" s="3"/>
      <c r="O14" s="3"/>
      <c r="P14" s="3"/>
      <c r="Q14" s="3"/>
      <c r="R14" s="3"/>
    </row>
    <row r="15" spans="1:18" ht="12" customHeight="1" x14ac:dyDescent="0.2">
      <c r="A15" s="217">
        <f t="shared" si="0"/>
        <v>7</v>
      </c>
      <c r="B15" s="23" t="s">
        <v>40</v>
      </c>
      <c r="C15" s="30"/>
      <c r="D15" s="21" t="s">
        <v>29</v>
      </c>
      <c r="E15" s="79">
        <f>Össz.önkor.mérleg.!F28</f>
        <v>38371</v>
      </c>
      <c r="F15" s="40"/>
      <c r="J15" s="3"/>
      <c r="K15" s="3"/>
      <c r="L15" s="3"/>
      <c r="M15" s="3"/>
      <c r="N15" s="3"/>
      <c r="O15" s="3"/>
      <c r="P15" s="3"/>
      <c r="Q15" s="3"/>
      <c r="R15" s="3"/>
    </row>
    <row r="16" spans="1:18" x14ac:dyDescent="0.2">
      <c r="A16" s="217">
        <f t="shared" si="0"/>
        <v>8</v>
      </c>
      <c r="B16" s="13" t="s">
        <v>41</v>
      </c>
      <c r="C16" s="14">
        <f>'pü.mérleg Önkorm.'!C24</f>
        <v>2800</v>
      </c>
      <c r="D16" s="21" t="s">
        <v>30</v>
      </c>
      <c r="E16" s="79"/>
      <c r="F16" s="40"/>
      <c r="J16" s="3"/>
      <c r="K16" s="3"/>
      <c r="L16" s="3"/>
      <c r="M16" s="3"/>
      <c r="N16" s="3"/>
      <c r="O16" s="3"/>
      <c r="P16" s="3"/>
      <c r="Q16" s="3"/>
      <c r="R16" s="3"/>
    </row>
    <row r="17" spans="1:18" x14ac:dyDescent="0.2">
      <c r="A17" s="217">
        <f t="shared" si="0"/>
        <v>9</v>
      </c>
      <c r="B17" s="13" t="s">
        <v>42</v>
      </c>
      <c r="C17" s="14">
        <f>Össz.önkor.mérleg.!C25</f>
        <v>0</v>
      </c>
      <c r="D17" s="21" t="s">
        <v>253</v>
      </c>
      <c r="E17" s="24">
        <f>Össz.önkor.mérleg.!F30</f>
        <v>0</v>
      </c>
      <c r="F17" s="40"/>
      <c r="J17" s="3"/>
      <c r="K17" s="3"/>
      <c r="L17" s="3"/>
      <c r="M17" s="3"/>
      <c r="N17" s="3"/>
      <c r="O17" s="3"/>
      <c r="P17" s="3"/>
      <c r="Q17" s="3"/>
      <c r="R17" s="3"/>
    </row>
    <row r="18" spans="1:18" x14ac:dyDescent="0.2">
      <c r="A18" s="217">
        <f t="shared" si="0"/>
        <v>10</v>
      </c>
      <c r="B18" s="13"/>
      <c r="C18" s="14"/>
      <c r="D18" s="21" t="s">
        <v>530</v>
      </c>
      <c r="E18" s="24">
        <f>Össz.önkor.mérleg.!F31</f>
        <v>0</v>
      </c>
      <c r="F18" s="40"/>
      <c r="J18" s="3"/>
      <c r="K18" s="3"/>
      <c r="L18" s="3"/>
      <c r="M18" s="3"/>
      <c r="N18" s="3"/>
      <c r="O18" s="3"/>
      <c r="P18" s="3"/>
      <c r="Q18" s="3"/>
      <c r="R18" s="3"/>
    </row>
    <row r="19" spans="1:18" x14ac:dyDescent="0.2">
      <c r="A19" s="217">
        <f t="shared" si="0"/>
        <v>11</v>
      </c>
      <c r="B19" s="13" t="s">
        <v>43</v>
      </c>
      <c r="C19" s="14">
        <f>Össz.önkor.mérleg.!C26</f>
        <v>0</v>
      </c>
      <c r="D19" s="21" t="s">
        <v>531</v>
      </c>
      <c r="E19" s="79">
        <f>Össz.önkor.mérleg.!F32</f>
        <v>1051</v>
      </c>
      <c r="F19" s="40"/>
      <c r="J19" s="3"/>
      <c r="K19" s="3"/>
      <c r="L19" s="3"/>
      <c r="M19" s="3"/>
      <c r="N19" s="3"/>
      <c r="O19" s="3"/>
      <c r="P19" s="3"/>
      <c r="Q19" s="3"/>
      <c r="R19" s="3"/>
    </row>
    <row r="20" spans="1:18" x14ac:dyDescent="0.2">
      <c r="A20" s="217">
        <f t="shared" si="0"/>
        <v>12</v>
      </c>
      <c r="B20" s="13" t="s">
        <v>44</v>
      </c>
      <c r="C20" s="14"/>
      <c r="D20" s="21" t="s">
        <v>532</v>
      </c>
      <c r="E20" s="79">
        <f>Össz.önkor.mérleg.!F33</f>
        <v>7386</v>
      </c>
      <c r="F20" s="40"/>
      <c r="J20" s="3"/>
      <c r="K20" s="3"/>
      <c r="L20" s="3"/>
      <c r="M20" s="3"/>
      <c r="N20" s="3"/>
      <c r="O20" s="3"/>
      <c r="P20" s="3"/>
      <c r="Q20" s="3"/>
      <c r="R20" s="3"/>
    </row>
    <row r="21" spans="1:18" x14ac:dyDescent="0.2">
      <c r="A21" s="217">
        <f t="shared" si="0"/>
        <v>13</v>
      </c>
      <c r="B21" s="13"/>
      <c r="C21" s="14"/>
      <c r="D21" s="37" t="s">
        <v>65</v>
      </c>
      <c r="E21" s="81">
        <f>SUM(E14:E20)</f>
        <v>576326</v>
      </c>
      <c r="F21" s="40"/>
      <c r="J21" s="3"/>
      <c r="K21" s="3"/>
      <c r="L21" s="3"/>
      <c r="M21" s="3"/>
      <c r="N21" s="3"/>
      <c r="O21" s="3"/>
      <c r="P21" s="3"/>
      <c r="Q21" s="3"/>
      <c r="R21" s="3"/>
    </row>
    <row r="22" spans="1:18" x14ac:dyDescent="0.2">
      <c r="A22" s="217">
        <f t="shared" si="0"/>
        <v>14</v>
      </c>
      <c r="B22" s="23" t="s">
        <v>408</v>
      </c>
      <c r="C22" s="14">
        <f>Össz.önkor.mérleg.!C30</f>
        <v>2829</v>
      </c>
      <c r="D22" s="21"/>
      <c r="E22" s="77"/>
      <c r="F22" s="40"/>
      <c r="J22" s="3"/>
      <c r="K22" s="3"/>
      <c r="L22" s="3"/>
      <c r="M22" s="3"/>
      <c r="N22" s="3"/>
      <c r="O22" s="3"/>
      <c r="P22" s="3"/>
      <c r="Q22" s="3"/>
      <c r="R22" s="3"/>
    </row>
    <row r="23" spans="1:18" s="16" customFormat="1" x14ac:dyDescent="0.2">
      <c r="A23" s="217">
        <f t="shared" si="0"/>
        <v>15</v>
      </c>
      <c r="B23" s="23"/>
      <c r="C23" s="14"/>
      <c r="D23" s="32"/>
      <c r="E23" s="79"/>
      <c r="F23" s="104"/>
      <c r="G23" s="42"/>
      <c r="H23" s="42"/>
      <c r="I23" s="42"/>
    </row>
    <row r="24" spans="1:18" s="16" customFormat="1" x14ac:dyDescent="0.2">
      <c r="A24" s="217">
        <f t="shared" si="0"/>
        <v>16</v>
      </c>
      <c r="B24" s="35"/>
      <c r="C24" s="30"/>
      <c r="D24" s="32"/>
      <c r="E24" s="79"/>
      <c r="F24" s="104"/>
      <c r="G24" s="42"/>
      <c r="H24" s="42"/>
      <c r="I24" s="42"/>
    </row>
    <row r="25" spans="1:18" x14ac:dyDescent="0.2">
      <c r="A25" s="217">
        <f t="shared" si="0"/>
        <v>17</v>
      </c>
      <c r="B25" s="36" t="s">
        <v>64</v>
      </c>
      <c r="C25" s="17">
        <f>C12+C13+C16+C17+C19+C20+C22</f>
        <v>158727</v>
      </c>
      <c r="D25" s="33"/>
      <c r="E25" s="78"/>
      <c r="F25" s="40"/>
      <c r="J25" s="3"/>
      <c r="K25" s="3"/>
      <c r="L25" s="3"/>
      <c r="M25" s="3"/>
      <c r="N25" s="3"/>
      <c r="O25" s="3"/>
      <c r="P25" s="3"/>
      <c r="Q25" s="3"/>
      <c r="R25" s="3"/>
    </row>
    <row r="26" spans="1:18" x14ac:dyDescent="0.2">
      <c r="A26" s="217">
        <f t="shared" si="0"/>
        <v>18</v>
      </c>
      <c r="B26" s="38" t="s">
        <v>48</v>
      </c>
      <c r="C26" s="34">
        <f>SUM(C24:C25)</f>
        <v>158727</v>
      </c>
      <c r="D26" s="39" t="s">
        <v>66</v>
      </c>
      <c r="E26" s="82">
        <f>E25+E21</f>
        <v>576326</v>
      </c>
      <c r="F26" s="40"/>
      <c r="J26" s="3"/>
      <c r="K26" s="3"/>
      <c r="L26" s="3"/>
      <c r="M26" s="3"/>
      <c r="N26" s="3"/>
      <c r="O26" s="3"/>
      <c r="P26" s="3"/>
      <c r="Q26" s="3"/>
      <c r="R26" s="3"/>
    </row>
    <row r="27" spans="1:18" x14ac:dyDescent="0.2">
      <c r="A27" s="217">
        <f t="shared" si="0"/>
        <v>19</v>
      </c>
      <c r="D27" s="32"/>
      <c r="E27" s="79"/>
      <c r="F27" s="40"/>
      <c r="J27" s="3"/>
      <c r="K27" s="3"/>
      <c r="L27" s="3"/>
      <c r="M27" s="3"/>
      <c r="N27" s="3"/>
      <c r="O27" s="3"/>
      <c r="P27" s="3"/>
      <c r="Q27" s="3"/>
      <c r="R27" s="3"/>
    </row>
    <row r="28" spans="1:18" x14ac:dyDescent="0.2">
      <c r="A28" s="217">
        <f t="shared" si="0"/>
        <v>20</v>
      </c>
      <c r="B28" s="38" t="s">
        <v>409</v>
      </c>
      <c r="C28" s="34">
        <f>C26-E26</f>
        <v>-417599</v>
      </c>
      <c r="D28" s="32"/>
      <c r="E28" s="79"/>
      <c r="F28" s="40"/>
      <c r="J28" s="3"/>
      <c r="K28" s="3"/>
      <c r="L28" s="3"/>
      <c r="M28" s="3"/>
      <c r="N28" s="3"/>
      <c r="O28" s="3"/>
      <c r="P28" s="3"/>
      <c r="Q28" s="3"/>
      <c r="R28" s="3"/>
    </row>
    <row r="29" spans="1:18" ht="16.5" customHeight="1" x14ac:dyDescent="0.2">
      <c r="A29" s="217">
        <f t="shared" si="0"/>
        <v>21</v>
      </c>
      <c r="B29" s="252" t="s">
        <v>641</v>
      </c>
      <c r="C29" s="43">
        <v>-169856</v>
      </c>
      <c r="D29" s="114"/>
      <c r="E29" s="94"/>
      <c r="F29" s="40"/>
      <c r="J29" s="3"/>
      <c r="K29" s="3"/>
      <c r="L29" s="3"/>
      <c r="M29" s="3"/>
      <c r="N29" s="3"/>
      <c r="O29" s="3"/>
      <c r="P29" s="3"/>
      <c r="Q29" s="3"/>
      <c r="R29" s="3"/>
    </row>
    <row r="30" spans="1:18" s="4" customFormat="1" x14ac:dyDescent="0.2">
      <c r="A30" s="217">
        <f t="shared" si="0"/>
        <v>22</v>
      </c>
      <c r="B30" s="254"/>
      <c r="C30" s="53"/>
      <c r="D30" s="114"/>
      <c r="E30" s="94"/>
      <c r="F30" s="102"/>
      <c r="G30" s="38"/>
      <c r="H30" s="38"/>
      <c r="I30" s="38"/>
    </row>
    <row r="31" spans="1:18" s="4" customFormat="1" x14ac:dyDescent="0.2">
      <c r="A31" s="217">
        <f t="shared" si="0"/>
        <v>23</v>
      </c>
      <c r="B31" s="119" t="s">
        <v>50</v>
      </c>
      <c r="C31" s="119"/>
      <c r="D31" s="148" t="s">
        <v>31</v>
      </c>
      <c r="E31" s="80"/>
      <c r="F31" s="102"/>
      <c r="G31" s="38"/>
      <c r="H31" s="38"/>
      <c r="I31" s="38"/>
    </row>
    <row r="32" spans="1:18" s="4" customFormat="1" x14ac:dyDescent="0.2">
      <c r="A32" s="217">
        <f t="shared" si="0"/>
        <v>24</v>
      </c>
      <c r="B32" s="151" t="s">
        <v>444</v>
      </c>
      <c r="C32" s="119"/>
      <c r="D32" s="150" t="s">
        <v>4</v>
      </c>
      <c r="E32" s="80"/>
      <c r="F32" s="102"/>
      <c r="G32" s="38"/>
      <c r="H32" s="38"/>
      <c r="I32" s="38"/>
    </row>
    <row r="33" spans="1:18" s="4" customFormat="1" x14ac:dyDescent="0.2">
      <c r="A33" s="217">
        <f t="shared" si="0"/>
        <v>25</v>
      </c>
      <c r="B33" s="3" t="s">
        <v>883</v>
      </c>
      <c r="C33" s="52">
        <f>Össz.önkor.mérleg.!C41</f>
        <v>0</v>
      </c>
      <c r="D33" s="44" t="s">
        <v>3</v>
      </c>
      <c r="E33" s="80"/>
      <c r="F33" s="102"/>
      <c r="G33" s="38"/>
      <c r="H33" s="38"/>
      <c r="I33" s="38"/>
    </row>
    <row r="34" spans="1:18" x14ac:dyDescent="0.2">
      <c r="A34" s="217">
        <f t="shared" si="0"/>
        <v>26</v>
      </c>
      <c r="B34" s="52" t="s">
        <v>446</v>
      </c>
      <c r="C34" s="151">
        <v>0</v>
      </c>
      <c r="D34" s="98" t="s">
        <v>5</v>
      </c>
      <c r="E34" s="80"/>
      <c r="F34" s="40"/>
      <c r="J34" s="3"/>
      <c r="K34" s="3"/>
      <c r="L34" s="3"/>
      <c r="M34" s="3"/>
      <c r="N34" s="3"/>
      <c r="O34" s="3"/>
      <c r="P34" s="3"/>
      <c r="Q34" s="3"/>
      <c r="R34" s="3"/>
    </row>
    <row r="35" spans="1:18" x14ac:dyDescent="0.2">
      <c r="A35" s="217">
        <f t="shared" si="0"/>
        <v>27</v>
      </c>
      <c r="B35" s="52" t="s">
        <v>445</v>
      </c>
      <c r="C35" s="52"/>
      <c r="D35" s="98" t="s">
        <v>6</v>
      </c>
      <c r="E35" s="80"/>
      <c r="F35" s="40"/>
      <c r="J35" s="3"/>
      <c r="K35" s="3"/>
      <c r="L35" s="3"/>
      <c r="M35" s="3"/>
      <c r="N35" s="3"/>
      <c r="O35" s="3"/>
      <c r="P35" s="3"/>
      <c r="Q35" s="3"/>
      <c r="R35" s="3"/>
    </row>
    <row r="36" spans="1:18" x14ac:dyDescent="0.2">
      <c r="A36" s="217">
        <f t="shared" si="0"/>
        <v>28</v>
      </c>
      <c r="B36" s="52" t="s">
        <v>498</v>
      </c>
      <c r="C36" s="52">
        <v>324219</v>
      </c>
      <c r="D36" s="98" t="s">
        <v>7</v>
      </c>
      <c r="E36" s="80"/>
      <c r="F36" s="40"/>
      <c r="J36" s="3"/>
      <c r="K36" s="3"/>
      <c r="L36" s="3"/>
      <c r="M36" s="3"/>
      <c r="N36" s="3"/>
      <c r="O36" s="3"/>
      <c r="P36" s="3"/>
      <c r="Q36" s="3"/>
      <c r="R36" s="3"/>
    </row>
    <row r="37" spans="1:18" x14ac:dyDescent="0.2">
      <c r="A37" s="217">
        <f t="shared" si="0"/>
        <v>29</v>
      </c>
      <c r="B37" s="52" t="s">
        <v>628</v>
      </c>
      <c r="C37" s="52">
        <v>719120</v>
      </c>
      <c r="D37" s="98"/>
      <c r="E37" s="80"/>
      <c r="F37" s="40"/>
      <c r="J37" s="3"/>
      <c r="K37" s="3"/>
      <c r="L37" s="3"/>
      <c r="M37" s="3"/>
      <c r="N37" s="3"/>
      <c r="O37" s="3"/>
      <c r="P37" s="3"/>
      <c r="Q37" s="3"/>
      <c r="R37" s="3"/>
    </row>
    <row r="38" spans="1:18" x14ac:dyDescent="0.2">
      <c r="A38" s="217">
        <f t="shared" si="0"/>
        <v>30</v>
      </c>
      <c r="B38" s="52" t="s">
        <v>447</v>
      </c>
      <c r="C38" s="103"/>
      <c r="D38" s="98" t="s">
        <v>9</v>
      </c>
      <c r="E38" s="94"/>
      <c r="F38" s="40"/>
      <c r="J38" s="3"/>
      <c r="K38" s="3"/>
      <c r="L38" s="3"/>
      <c r="M38" s="3"/>
      <c r="N38" s="3"/>
      <c r="O38" s="3"/>
      <c r="P38" s="3"/>
      <c r="Q38" s="3"/>
      <c r="R38" s="3"/>
    </row>
    <row r="39" spans="1:18" x14ac:dyDescent="0.2">
      <c r="A39" s="217">
        <f t="shared" si="0"/>
        <v>31</v>
      </c>
      <c r="B39" s="52" t="s">
        <v>448</v>
      </c>
      <c r="C39" s="52"/>
      <c r="D39" s="98" t="s">
        <v>10</v>
      </c>
      <c r="E39" s="94"/>
      <c r="F39" s="40"/>
      <c r="J39" s="3"/>
      <c r="K39" s="3"/>
      <c r="L39" s="3"/>
      <c r="M39" s="3"/>
      <c r="N39" s="3"/>
      <c r="O39" s="3"/>
      <c r="P39" s="3"/>
      <c r="Q39" s="3"/>
      <c r="R39" s="3"/>
    </row>
    <row r="40" spans="1:18" x14ac:dyDescent="0.2">
      <c r="A40" s="217">
        <f t="shared" si="0"/>
        <v>32</v>
      </c>
      <c r="B40" s="52" t="s">
        <v>449</v>
      </c>
      <c r="C40" s="52"/>
      <c r="D40" s="98" t="s">
        <v>11</v>
      </c>
      <c r="E40" s="94"/>
      <c r="F40" s="40"/>
      <c r="J40" s="3"/>
      <c r="K40" s="3"/>
      <c r="L40" s="3"/>
      <c r="M40" s="3"/>
      <c r="N40" s="3"/>
      <c r="O40" s="3"/>
      <c r="P40" s="3"/>
      <c r="Q40" s="3"/>
      <c r="R40" s="3"/>
    </row>
    <row r="41" spans="1:18" x14ac:dyDescent="0.2">
      <c r="A41" s="217">
        <f t="shared" si="0"/>
        <v>33</v>
      </c>
      <c r="B41" s="52" t="s">
        <v>450</v>
      </c>
      <c r="C41" s="52"/>
      <c r="D41" s="98" t="s">
        <v>12</v>
      </c>
      <c r="E41" s="94"/>
      <c r="F41" s="40"/>
      <c r="J41" s="3"/>
      <c r="K41" s="3"/>
      <c r="L41" s="3"/>
      <c r="M41" s="3"/>
      <c r="N41" s="3"/>
      <c r="O41" s="3"/>
      <c r="P41" s="3"/>
      <c r="Q41" s="3"/>
      <c r="R41" s="3"/>
    </row>
    <row r="42" spans="1:18" x14ac:dyDescent="0.2">
      <c r="A42" s="217">
        <f t="shared" si="0"/>
        <v>34</v>
      </c>
      <c r="B42" s="52" t="s">
        <v>0</v>
      </c>
      <c r="C42" s="52"/>
      <c r="D42" s="98" t="s">
        <v>13</v>
      </c>
      <c r="E42" s="94"/>
      <c r="F42" s="40"/>
      <c r="J42" s="3"/>
      <c r="K42" s="3"/>
      <c r="L42" s="3"/>
      <c r="M42" s="3"/>
      <c r="N42" s="3"/>
      <c r="O42" s="3"/>
      <c r="P42" s="3"/>
      <c r="Q42" s="3"/>
      <c r="R42" s="3"/>
    </row>
    <row r="43" spans="1:18" x14ac:dyDescent="0.2">
      <c r="A43" s="217">
        <f t="shared" si="0"/>
        <v>35</v>
      </c>
      <c r="B43" s="52" t="s">
        <v>1</v>
      </c>
      <c r="C43" s="52"/>
      <c r="D43" s="98" t="s">
        <v>14</v>
      </c>
      <c r="E43" s="94"/>
      <c r="F43" s="40"/>
      <c r="J43" s="3"/>
      <c r="K43" s="3"/>
      <c r="L43" s="3"/>
      <c r="M43" s="3"/>
      <c r="N43" s="3"/>
      <c r="O43" s="3"/>
      <c r="P43" s="3"/>
      <c r="Q43" s="3"/>
      <c r="R43" s="3"/>
    </row>
    <row r="44" spans="1:18" x14ac:dyDescent="0.2">
      <c r="A44" s="217">
        <f t="shared" si="0"/>
        <v>36</v>
      </c>
      <c r="B44" s="52" t="s">
        <v>2</v>
      </c>
      <c r="C44" s="52"/>
      <c r="D44" s="98" t="s">
        <v>15</v>
      </c>
      <c r="E44" s="94"/>
      <c r="F44" s="40"/>
      <c r="J44" s="3"/>
      <c r="K44" s="3"/>
      <c r="L44" s="3"/>
      <c r="M44" s="3"/>
      <c r="N44" s="3"/>
      <c r="O44" s="3"/>
      <c r="P44" s="3"/>
      <c r="Q44" s="3"/>
      <c r="R44" s="3"/>
    </row>
    <row r="45" spans="1:18" ht="12" thickBot="1" x14ac:dyDescent="0.25">
      <c r="A45" s="219">
        <f t="shared" si="0"/>
        <v>37</v>
      </c>
      <c r="B45" s="4" t="s">
        <v>254</v>
      </c>
      <c r="C45" s="255">
        <f>SUM(C31:C43)</f>
        <v>1043339</v>
      </c>
      <c r="D45" s="148" t="s">
        <v>247</v>
      </c>
      <c r="E45" s="256">
        <f>SUM(E32:E44)</f>
        <v>0</v>
      </c>
      <c r="F45" s="40"/>
      <c r="J45" s="3"/>
      <c r="K45" s="3"/>
      <c r="L45" s="3"/>
      <c r="M45" s="3"/>
      <c r="N45" s="3"/>
      <c r="O45" s="3"/>
      <c r="P45" s="3"/>
      <c r="Q45" s="3"/>
      <c r="R45" s="3"/>
    </row>
    <row r="46" spans="1:18" ht="12" thickBot="1" x14ac:dyDescent="0.25">
      <c r="A46" s="175">
        <f t="shared" si="0"/>
        <v>38</v>
      </c>
      <c r="B46" s="257" t="s">
        <v>249</v>
      </c>
      <c r="C46" s="258">
        <f>C26+C29+C45</f>
        <v>1032210</v>
      </c>
      <c r="D46" s="160" t="s">
        <v>248</v>
      </c>
      <c r="E46" s="259">
        <f>E26+E45</f>
        <v>576326</v>
      </c>
      <c r="F46" s="40"/>
      <c r="J46" s="3"/>
      <c r="K46" s="3"/>
      <c r="L46" s="3"/>
      <c r="M46" s="3"/>
      <c r="N46" s="3"/>
      <c r="O46" s="3"/>
      <c r="P46" s="3"/>
      <c r="Q46" s="3"/>
      <c r="R46" s="3"/>
    </row>
    <row r="47" spans="1:18" x14ac:dyDescent="0.2">
      <c r="B47" s="4"/>
      <c r="C47" s="43"/>
      <c r="D47" s="43"/>
      <c r="E47" s="43"/>
      <c r="J47" s="3"/>
      <c r="K47" s="3"/>
      <c r="L47" s="3"/>
      <c r="M47" s="3"/>
      <c r="N47" s="3"/>
      <c r="O47" s="3"/>
      <c r="P47" s="3"/>
      <c r="Q47" s="3"/>
      <c r="R47" s="3"/>
    </row>
    <row r="48" spans="1:18" x14ac:dyDescent="0.2">
      <c r="P48" s="3"/>
      <c r="Q48" s="3"/>
      <c r="R48" s="3"/>
    </row>
  </sheetData>
  <sheetProtection selectLockedCells="1" selectUnlockedCells="1"/>
  <mergeCells count="9">
    <mergeCell ref="A1:E1"/>
    <mergeCell ref="B3:E3"/>
    <mergeCell ref="A5:E5"/>
    <mergeCell ref="B4:E4"/>
    <mergeCell ref="A6:A8"/>
    <mergeCell ref="B6:B7"/>
    <mergeCell ref="C6:C7"/>
    <mergeCell ref="D6:D7"/>
    <mergeCell ref="E6:E7"/>
  </mergeCells>
  <phoneticPr fontId="30" type="noConversion"/>
  <printOptions horizontalCentered="1"/>
  <pageMargins left="0.19685039370078741" right="0.19685039370078741" top="0.19685039370078741" bottom="0.19685039370078741" header="0.51181102362204722" footer="0.51181102362204722"/>
  <pageSetup paperSize="9" firstPageNumber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C3:L69"/>
  <sheetViews>
    <sheetView topLeftCell="A43" workbookViewId="0">
      <selection activeCell="C3" sqref="C3:G3"/>
    </sheetView>
  </sheetViews>
  <sheetFormatPr defaultRowHeight="12.75" x14ac:dyDescent="0.2"/>
  <cols>
    <col min="3" max="3" width="66.42578125" customWidth="1"/>
    <col min="4" max="4" width="15.7109375" customWidth="1"/>
    <col min="5" max="5" width="10" bestFit="1" customWidth="1"/>
    <col min="6" max="6" width="11.42578125" bestFit="1" customWidth="1"/>
    <col min="7" max="7" width="11.42578125" customWidth="1"/>
    <col min="8" max="8" width="15" hidden="1" customWidth="1"/>
    <col min="9" max="9" width="12.28515625" customWidth="1"/>
    <col min="10" max="10" width="15.85546875" customWidth="1"/>
    <col min="11" max="11" width="9.85546875" bestFit="1" customWidth="1"/>
  </cols>
  <sheetData>
    <row r="3" spans="3:10" x14ac:dyDescent="0.2">
      <c r="C3" s="1195" t="s">
        <v>1071</v>
      </c>
      <c r="D3" s="1195"/>
      <c r="E3" s="1195"/>
      <c r="F3" s="1195"/>
      <c r="G3" s="1195"/>
      <c r="H3" s="536"/>
      <c r="I3" s="224"/>
      <c r="J3" s="225"/>
    </row>
    <row r="4" spans="3:10" x14ac:dyDescent="0.2">
      <c r="C4" s="182"/>
      <c r="D4" s="1196"/>
      <c r="E4" s="1196"/>
      <c r="F4" s="1196"/>
      <c r="G4" s="1196"/>
      <c r="H4" s="537"/>
      <c r="I4" s="181"/>
      <c r="J4" s="226"/>
    </row>
    <row r="5" spans="3:10" x14ac:dyDescent="0.2">
      <c r="C5" s="1197" t="s">
        <v>73</v>
      </c>
      <c r="D5" s="1197"/>
      <c r="E5" s="1197"/>
      <c r="F5" s="1197"/>
      <c r="G5" s="1197"/>
      <c r="H5" s="538"/>
      <c r="I5" s="181"/>
      <c r="J5" s="226"/>
    </row>
    <row r="6" spans="3:10" x14ac:dyDescent="0.2">
      <c r="C6" s="1197" t="s">
        <v>1016</v>
      </c>
      <c r="D6" s="1197"/>
      <c r="E6" s="1197"/>
      <c r="F6" s="1197"/>
      <c r="G6" s="1197"/>
      <c r="H6" s="538"/>
      <c r="I6" s="181"/>
      <c r="J6" s="226"/>
    </row>
    <row r="7" spans="3:10" x14ac:dyDescent="0.2">
      <c r="C7" s="182"/>
      <c r="D7" s="181"/>
      <c r="E7" s="181"/>
      <c r="F7" s="181"/>
      <c r="G7" s="181"/>
      <c r="H7" s="181"/>
      <c r="I7" s="181"/>
      <c r="J7" s="226"/>
    </row>
    <row r="8" spans="3:10" ht="13.5" thickBot="1" x14ac:dyDescent="0.25">
      <c r="C8" s="182"/>
      <c r="D8" s="193"/>
      <c r="E8" s="181"/>
      <c r="F8" s="181"/>
      <c r="G8" s="200"/>
      <c r="H8" s="200"/>
      <c r="I8" s="211" t="s">
        <v>621</v>
      </c>
      <c r="J8" s="226"/>
    </row>
    <row r="9" spans="3:10" ht="26.25" customHeight="1" thickBot="1" x14ac:dyDescent="0.25">
      <c r="C9" s="1198" t="s">
        <v>74</v>
      </c>
      <c r="D9" s="1200" t="s">
        <v>1011</v>
      </c>
      <c r="E9" s="1201"/>
      <c r="F9" s="1201"/>
      <c r="G9" s="1202"/>
      <c r="H9" s="1203"/>
      <c r="I9" s="1205" t="s">
        <v>322</v>
      </c>
      <c r="J9" s="1206"/>
    </row>
    <row r="10" spans="3:10" ht="24.75" thickBot="1" x14ac:dyDescent="0.25">
      <c r="C10" s="1199"/>
      <c r="D10" s="183" t="s">
        <v>75</v>
      </c>
      <c r="E10" s="184" t="s">
        <v>76</v>
      </c>
      <c r="F10" s="184" t="s">
        <v>443</v>
      </c>
      <c r="G10" s="201" t="s">
        <v>77</v>
      </c>
      <c r="H10" s="1204"/>
      <c r="I10" s="1207"/>
      <c r="J10" s="1208"/>
    </row>
    <row r="11" spans="3:10" ht="24" x14ac:dyDescent="0.2">
      <c r="C11" s="202" t="s">
        <v>582</v>
      </c>
      <c r="D11" s="185"/>
      <c r="E11" s="185"/>
      <c r="F11" s="185"/>
      <c r="G11" s="540"/>
      <c r="H11" s="611"/>
      <c r="I11" s="613"/>
      <c r="J11" s="614"/>
    </row>
    <row r="12" spans="3:10" x14ac:dyDescent="0.2">
      <c r="C12" s="203" t="s">
        <v>583</v>
      </c>
      <c r="D12" s="132"/>
      <c r="E12" s="132"/>
      <c r="F12" s="132"/>
      <c r="G12" s="541"/>
      <c r="H12" s="541"/>
      <c r="I12" s="613"/>
      <c r="J12" s="614"/>
    </row>
    <row r="13" spans="3:10" ht="72" x14ac:dyDescent="0.2">
      <c r="C13" s="121" t="s">
        <v>921</v>
      </c>
      <c r="D13" s="139" t="s">
        <v>1032</v>
      </c>
      <c r="E13" s="107">
        <v>18.329999999999998</v>
      </c>
      <c r="F13" s="108">
        <v>9761000</v>
      </c>
      <c r="G13" s="542">
        <f>E13*F13</f>
        <v>178919129.99999997</v>
      </c>
      <c r="H13" s="542"/>
      <c r="I13" s="615"/>
      <c r="J13" s="616"/>
    </row>
    <row r="14" spans="3:10" x14ac:dyDescent="0.2">
      <c r="C14" s="110" t="s">
        <v>584</v>
      </c>
      <c r="D14" s="120"/>
      <c r="E14" s="126"/>
      <c r="F14" s="126"/>
      <c r="G14" s="543"/>
      <c r="H14" s="543"/>
      <c r="I14" s="613"/>
      <c r="J14" s="614"/>
    </row>
    <row r="15" spans="3:10" x14ac:dyDescent="0.2">
      <c r="C15" s="121" t="s">
        <v>585</v>
      </c>
      <c r="D15" s="133"/>
      <c r="E15" s="313" t="s">
        <v>897</v>
      </c>
      <c r="F15" s="107" t="s">
        <v>862</v>
      </c>
      <c r="G15" s="542">
        <v>9737000</v>
      </c>
      <c r="H15" s="542"/>
      <c r="I15" s="613"/>
      <c r="J15" s="614"/>
    </row>
    <row r="16" spans="3:10" x14ac:dyDescent="0.2">
      <c r="C16" s="127"/>
      <c r="D16" s="120"/>
      <c r="E16" s="126"/>
      <c r="F16" s="107"/>
      <c r="G16" s="543"/>
      <c r="H16" s="543"/>
      <c r="I16" s="613"/>
      <c r="J16" s="614"/>
    </row>
    <row r="17" spans="3:12" x14ac:dyDescent="0.2">
      <c r="C17" s="127"/>
      <c r="D17" s="120"/>
      <c r="E17" s="126"/>
      <c r="F17" s="107"/>
      <c r="G17" s="543"/>
      <c r="H17" s="543"/>
      <c r="I17" s="613"/>
      <c r="J17" s="614"/>
    </row>
    <row r="18" spans="3:12" x14ac:dyDescent="0.2">
      <c r="C18" s="110" t="s">
        <v>901</v>
      </c>
      <c r="D18" s="204"/>
      <c r="E18" s="126"/>
      <c r="F18" s="187" t="s">
        <v>863</v>
      </c>
      <c r="G18" s="542">
        <v>17430000</v>
      </c>
      <c r="H18" s="542"/>
      <c r="I18" s="613"/>
      <c r="J18" s="614"/>
    </row>
    <row r="19" spans="3:12" x14ac:dyDescent="0.2">
      <c r="C19" s="125"/>
      <c r="D19" s="120"/>
      <c r="E19" s="126"/>
      <c r="F19" s="107"/>
      <c r="G19" s="543"/>
      <c r="H19" s="543"/>
      <c r="I19" s="613"/>
      <c r="J19" s="614"/>
    </row>
    <row r="20" spans="3:12" x14ac:dyDescent="0.2">
      <c r="C20" s="125"/>
      <c r="D20" s="120"/>
      <c r="E20" s="126"/>
      <c r="F20" s="107"/>
      <c r="G20" s="543"/>
      <c r="H20" s="543"/>
      <c r="I20" s="613"/>
      <c r="J20" s="614"/>
    </row>
    <row r="21" spans="3:12" x14ac:dyDescent="0.2">
      <c r="C21" s="110" t="s">
        <v>586</v>
      </c>
      <c r="D21" s="204"/>
      <c r="E21" s="109">
        <v>19638</v>
      </c>
      <c r="F21" s="124" t="s">
        <v>864</v>
      </c>
      <c r="G21" s="542">
        <v>1669230</v>
      </c>
      <c r="H21" s="542"/>
      <c r="I21" s="613"/>
      <c r="J21" s="614"/>
    </row>
    <row r="22" spans="3:12" x14ac:dyDescent="0.2">
      <c r="C22" s="125"/>
      <c r="D22" s="120"/>
      <c r="E22" s="123"/>
      <c r="F22" s="124"/>
      <c r="G22" s="543"/>
      <c r="H22" s="543"/>
      <c r="I22" s="613"/>
      <c r="J22" s="614"/>
    </row>
    <row r="23" spans="3:12" x14ac:dyDescent="0.2">
      <c r="C23" s="125"/>
      <c r="D23" s="120"/>
      <c r="E23" s="123"/>
      <c r="F23" s="124"/>
      <c r="G23" s="543"/>
      <c r="H23" s="543"/>
      <c r="I23" s="613"/>
      <c r="J23" s="614"/>
    </row>
    <row r="24" spans="3:12" x14ac:dyDescent="0.2">
      <c r="C24" s="110" t="s">
        <v>587</v>
      </c>
      <c r="D24" s="204"/>
      <c r="E24" s="126"/>
      <c r="F24" s="122" t="s">
        <v>865</v>
      </c>
      <c r="G24" s="542">
        <v>5688165</v>
      </c>
      <c r="H24" s="542"/>
      <c r="I24" s="613"/>
      <c r="J24" s="614"/>
    </row>
    <row r="25" spans="3:12" x14ac:dyDescent="0.2">
      <c r="C25" s="125"/>
      <c r="D25" s="120"/>
      <c r="E25" s="126"/>
      <c r="F25" s="134"/>
      <c r="G25" s="543"/>
      <c r="H25" s="543"/>
      <c r="I25" s="613"/>
      <c r="J25" s="614"/>
    </row>
    <row r="26" spans="3:12" x14ac:dyDescent="0.2">
      <c r="C26" s="125"/>
      <c r="D26" s="120"/>
      <c r="E26" s="126"/>
      <c r="F26" s="134"/>
      <c r="G26" s="543"/>
      <c r="H26" s="543"/>
      <c r="I26" s="613"/>
      <c r="J26" s="614"/>
    </row>
    <row r="27" spans="3:12" x14ac:dyDescent="0.2">
      <c r="C27" s="110" t="s">
        <v>588</v>
      </c>
      <c r="D27" s="108">
        <v>4753</v>
      </c>
      <c r="E27" s="126"/>
      <c r="F27" s="109">
        <v>2800</v>
      </c>
      <c r="G27" s="542">
        <f>D27*F27</f>
        <v>13308400</v>
      </c>
      <c r="H27" s="542"/>
      <c r="I27" s="613"/>
      <c r="J27" s="614"/>
    </row>
    <row r="28" spans="3:12" x14ac:dyDescent="0.2">
      <c r="C28" s="125"/>
      <c r="D28" s="120"/>
      <c r="E28" s="126"/>
      <c r="F28" s="126"/>
      <c r="G28" s="543"/>
      <c r="H28" s="543"/>
      <c r="I28" s="613"/>
      <c r="J28" s="614"/>
    </row>
    <row r="29" spans="3:12" ht="13.5" thickBot="1" x14ac:dyDescent="0.25">
      <c r="C29" s="125"/>
      <c r="D29" s="120"/>
      <c r="E29" s="126"/>
      <c r="F29" s="126"/>
      <c r="G29" s="543"/>
      <c r="H29" s="543"/>
      <c r="I29" s="613"/>
      <c r="J29" s="614"/>
    </row>
    <row r="30" spans="3:12" ht="13.5" thickBot="1" x14ac:dyDescent="0.25">
      <c r="C30" s="110" t="s">
        <v>589</v>
      </c>
      <c r="D30" s="314">
        <v>32</v>
      </c>
      <c r="E30" s="126"/>
      <c r="F30" s="109">
        <v>2550</v>
      </c>
      <c r="G30" s="542">
        <f>D30*F30</f>
        <v>81600</v>
      </c>
      <c r="H30" s="542"/>
      <c r="I30" s="1097">
        <f>G13+G15+G18+G21+G24+G27+G30</f>
        <v>226833524.99999997</v>
      </c>
      <c r="J30" s="1098" t="s">
        <v>590</v>
      </c>
    </row>
    <row r="31" spans="3:12" x14ac:dyDescent="0.2">
      <c r="C31" s="110" t="s">
        <v>1033</v>
      </c>
      <c r="D31" s="108"/>
      <c r="E31" s="126"/>
      <c r="F31" s="123"/>
      <c r="G31" s="542">
        <v>27872410</v>
      </c>
      <c r="H31" s="542"/>
      <c r="I31" s="613"/>
      <c r="J31" s="1153"/>
      <c r="K31" s="1154"/>
    </row>
    <row r="32" spans="3:12" ht="13.5" thickBot="1" x14ac:dyDescent="0.25">
      <c r="C32" s="110" t="s">
        <v>902</v>
      </c>
      <c r="D32" s="108"/>
      <c r="E32" s="126"/>
      <c r="F32" s="123"/>
      <c r="G32" s="542"/>
      <c r="H32" s="542"/>
      <c r="I32" s="613"/>
      <c r="J32" s="1140"/>
      <c r="K32" s="1152"/>
      <c r="L32" s="879"/>
    </row>
    <row r="33" spans="3:11" ht="13.5" thickBot="1" x14ac:dyDescent="0.25">
      <c r="C33" s="127"/>
      <c r="D33" s="133"/>
      <c r="E33" s="126"/>
      <c r="F33" s="126"/>
      <c r="G33" s="543"/>
      <c r="H33" s="543"/>
      <c r="I33" s="624">
        <f>G13+G15+G18+G21+G24+G27+G30+G31+G32+H13</f>
        <v>254705934.99999997</v>
      </c>
      <c r="J33" s="625"/>
      <c r="K33" s="879"/>
    </row>
    <row r="34" spans="3:11" ht="24" x14ac:dyDescent="0.2">
      <c r="C34" s="206" t="s">
        <v>591</v>
      </c>
      <c r="D34" s="120"/>
      <c r="E34" s="126"/>
      <c r="F34" s="126"/>
      <c r="G34" s="543"/>
      <c r="H34" s="543"/>
      <c r="I34" s="617"/>
      <c r="J34" s="614"/>
    </row>
    <row r="35" spans="3:11" x14ac:dyDescent="0.2">
      <c r="C35" s="205" t="s">
        <v>592</v>
      </c>
      <c r="D35" s="120"/>
      <c r="E35" s="126"/>
      <c r="F35" s="126"/>
      <c r="G35" s="543"/>
      <c r="H35" s="543"/>
      <c r="I35" s="617"/>
      <c r="J35" s="614"/>
    </row>
    <row r="36" spans="3:11" x14ac:dyDescent="0.2">
      <c r="C36" s="110" t="s">
        <v>593</v>
      </c>
      <c r="D36" s="120"/>
      <c r="E36" s="126"/>
      <c r="F36" s="126"/>
      <c r="G36" s="543"/>
      <c r="H36" s="543"/>
      <c r="I36" s="617"/>
      <c r="J36" s="614"/>
    </row>
    <row r="37" spans="3:11" x14ac:dyDescent="0.2">
      <c r="C37" s="110" t="s">
        <v>594</v>
      </c>
      <c r="D37" s="120"/>
      <c r="E37" s="126"/>
      <c r="F37" s="126"/>
      <c r="G37" s="543"/>
      <c r="H37" s="543"/>
      <c r="I37" s="617"/>
      <c r="J37" s="614"/>
    </row>
    <row r="38" spans="3:11" ht="24" x14ac:dyDescent="0.2">
      <c r="C38" s="121" t="s">
        <v>888</v>
      </c>
      <c r="D38" s="109" t="s">
        <v>889</v>
      </c>
      <c r="E38" s="128"/>
      <c r="F38" s="126"/>
      <c r="G38" s="543"/>
      <c r="H38" s="543"/>
      <c r="I38" s="617"/>
      <c r="J38" s="614"/>
    </row>
    <row r="39" spans="3:11" ht="24" x14ac:dyDescent="0.2">
      <c r="C39" s="121" t="s">
        <v>595</v>
      </c>
      <c r="D39" s="108"/>
      <c r="E39" s="235">
        <v>0</v>
      </c>
      <c r="F39" s="126"/>
      <c r="G39" s="543"/>
      <c r="H39" s="543"/>
      <c r="I39" s="617"/>
      <c r="J39" s="614"/>
    </row>
    <row r="40" spans="3:11" ht="24" x14ac:dyDescent="0.2">
      <c r="C40" s="121" t="s">
        <v>596</v>
      </c>
      <c r="D40" s="108"/>
      <c r="E40" s="236">
        <v>1</v>
      </c>
      <c r="F40" s="126"/>
      <c r="G40" s="543"/>
      <c r="H40" s="543"/>
      <c r="I40" s="617"/>
      <c r="J40" s="614"/>
    </row>
    <row r="41" spans="3:11" x14ac:dyDescent="0.2">
      <c r="C41" s="110" t="s">
        <v>597</v>
      </c>
      <c r="D41" s="108"/>
      <c r="E41" s="236">
        <v>2</v>
      </c>
      <c r="F41" s="109">
        <v>7855000</v>
      </c>
      <c r="G41" s="542">
        <f>E41*F41</f>
        <v>15710000</v>
      </c>
      <c r="H41" s="542"/>
      <c r="I41" s="618"/>
      <c r="J41" s="619"/>
    </row>
    <row r="42" spans="3:11" x14ac:dyDescent="0.2">
      <c r="C42" s="110" t="s">
        <v>598</v>
      </c>
      <c r="D42" s="133"/>
      <c r="E42" s="109">
        <v>60</v>
      </c>
      <c r="F42" s="109">
        <v>94500</v>
      </c>
      <c r="G42" s="544">
        <f>E42*F42</f>
        <v>5670000</v>
      </c>
      <c r="H42" s="544"/>
      <c r="I42" s="613"/>
      <c r="J42" s="614"/>
    </row>
    <row r="43" spans="3:11" x14ac:dyDescent="0.2">
      <c r="C43" s="186" t="s">
        <v>599</v>
      </c>
      <c r="D43" s="120"/>
      <c r="E43" s="123"/>
      <c r="F43" s="123"/>
      <c r="G43" s="545"/>
      <c r="H43" s="545"/>
      <c r="I43" s="613"/>
      <c r="J43" s="614"/>
    </row>
    <row r="44" spans="3:11" x14ac:dyDescent="0.2">
      <c r="C44" s="110" t="s">
        <v>600</v>
      </c>
      <c r="D44" s="133"/>
      <c r="E44" s="109">
        <v>0</v>
      </c>
      <c r="F44" s="109">
        <v>25000</v>
      </c>
      <c r="G44" s="544">
        <f>E44*F44</f>
        <v>0</v>
      </c>
      <c r="H44" s="544"/>
      <c r="I44" s="613"/>
      <c r="J44" s="614"/>
    </row>
    <row r="45" spans="3:11" x14ac:dyDescent="0.2">
      <c r="C45" s="110" t="s">
        <v>601</v>
      </c>
      <c r="D45" s="133"/>
      <c r="E45" s="109">
        <v>42</v>
      </c>
      <c r="F45" s="208">
        <v>714500</v>
      </c>
      <c r="G45" s="544">
        <f>E45*F45</f>
        <v>30009000</v>
      </c>
      <c r="H45" s="544"/>
      <c r="I45" s="613"/>
      <c r="J45" s="614"/>
    </row>
    <row r="46" spans="3:11" x14ac:dyDescent="0.2">
      <c r="C46" s="121" t="s">
        <v>602</v>
      </c>
      <c r="D46" s="120"/>
      <c r="E46" s="109">
        <v>25</v>
      </c>
      <c r="F46" s="109">
        <v>404300</v>
      </c>
      <c r="G46" s="544">
        <f>E46*F46</f>
        <v>10107500</v>
      </c>
      <c r="H46" s="544"/>
      <c r="I46" s="613"/>
      <c r="J46" s="614"/>
    </row>
    <row r="47" spans="3:11" x14ac:dyDescent="0.2">
      <c r="C47" s="207" t="s">
        <v>603</v>
      </c>
      <c r="D47" s="139"/>
      <c r="E47" s="188"/>
      <c r="F47" s="120"/>
      <c r="G47" s="543"/>
      <c r="H47" s="543"/>
      <c r="I47" s="613"/>
      <c r="J47" s="614"/>
    </row>
    <row r="48" spans="3:11" x14ac:dyDescent="0.2">
      <c r="C48" s="121" t="s">
        <v>604</v>
      </c>
      <c r="D48" s="139" t="s">
        <v>755</v>
      </c>
      <c r="E48" s="315">
        <v>4.5</v>
      </c>
      <c r="F48" s="120"/>
      <c r="G48" s="543"/>
      <c r="H48" s="543"/>
      <c r="I48" s="613"/>
      <c r="J48" s="614"/>
    </row>
    <row r="49" spans="3:11" x14ac:dyDescent="0.2">
      <c r="C49" s="121" t="s">
        <v>495</v>
      </c>
      <c r="D49" s="139"/>
      <c r="E49" s="315">
        <v>1.8</v>
      </c>
      <c r="F49" s="108">
        <v>11312000</v>
      </c>
      <c r="G49" s="542">
        <f>E49*F49</f>
        <v>20361600</v>
      </c>
      <c r="H49" s="542"/>
      <c r="I49" s="613"/>
      <c r="J49" s="614"/>
    </row>
    <row r="50" spans="3:11" ht="24" x14ac:dyDescent="0.2">
      <c r="C50" s="121" t="s">
        <v>605</v>
      </c>
      <c r="D50" s="139"/>
      <c r="E50" s="315">
        <v>3.2</v>
      </c>
      <c r="F50" s="108">
        <v>8538000</v>
      </c>
      <c r="G50" s="542">
        <f>E50*F50</f>
        <v>27321600</v>
      </c>
      <c r="H50" s="542"/>
      <c r="I50" s="613"/>
      <c r="J50" s="614"/>
    </row>
    <row r="51" spans="3:11" ht="24" x14ac:dyDescent="0.2">
      <c r="C51" s="121" t="s">
        <v>606</v>
      </c>
      <c r="D51" s="133"/>
      <c r="E51" s="188"/>
      <c r="F51" s="120"/>
      <c r="G51" s="542">
        <v>1718200</v>
      </c>
      <c r="H51" s="542"/>
      <c r="I51" s="1191"/>
      <c r="J51" s="1192"/>
    </row>
    <row r="52" spans="3:11" ht="24" x14ac:dyDescent="0.2">
      <c r="C52" s="207" t="s">
        <v>607</v>
      </c>
      <c r="D52" s="120"/>
      <c r="E52" s="126"/>
      <c r="F52" s="126"/>
      <c r="G52" s="542"/>
      <c r="H52" s="542"/>
      <c r="I52" s="613"/>
      <c r="J52" s="614"/>
    </row>
    <row r="53" spans="3:11" ht="24.75" thickBot="1" x14ac:dyDescent="0.25">
      <c r="C53" s="121" t="s">
        <v>608</v>
      </c>
      <c r="D53" s="133"/>
      <c r="E53" s="109">
        <v>15</v>
      </c>
      <c r="F53" s="109">
        <v>8675000</v>
      </c>
      <c r="G53" s="544">
        <f>E53*F53</f>
        <v>130125000</v>
      </c>
      <c r="H53" s="544"/>
      <c r="I53" s="618"/>
      <c r="J53" s="619"/>
    </row>
    <row r="54" spans="3:11" ht="24.75" thickBot="1" x14ac:dyDescent="0.25">
      <c r="C54" s="121" t="s">
        <v>609</v>
      </c>
      <c r="D54" s="133"/>
      <c r="E54" s="126"/>
      <c r="F54" s="126"/>
      <c r="G54" s="542">
        <v>44246554</v>
      </c>
      <c r="H54" s="542"/>
      <c r="I54" s="624">
        <f>G41+G42+G44+G45+G46+G49+G50+G51+G53+G54+H41+H42+H45+H46+H50+H53</f>
        <v>285269454</v>
      </c>
      <c r="J54" s="625" t="s">
        <v>622</v>
      </c>
    </row>
    <row r="55" spans="3:11" x14ac:dyDescent="0.2">
      <c r="C55" s="186" t="s">
        <v>610</v>
      </c>
      <c r="D55" s="120"/>
      <c r="E55" s="126"/>
      <c r="F55" s="126"/>
      <c r="G55" s="543"/>
      <c r="H55" s="543"/>
      <c r="I55" s="620"/>
      <c r="J55" s="1139"/>
      <c r="K55" s="1141"/>
    </row>
    <row r="56" spans="3:11" ht="13.5" thickBot="1" x14ac:dyDescent="0.25">
      <c r="C56" s="110" t="s">
        <v>611</v>
      </c>
      <c r="D56" s="627">
        <v>400</v>
      </c>
      <c r="E56" s="628">
        <v>10.94</v>
      </c>
      <c r="F56" s="109">
        <v>4400000</v>
      </c>
      <c r="G56" s="544">
        <f>E56*F56</f>
        <v>48136000</v>
      </c>
      <c r="H56" s="544"/>
      <c r="I56" s="618"/>
      <c r="J56" s="619"/>
    </row>
    <row r="57" spans="3:11" ht="13.5" thickBot="1" x14ac:dyDescent="0.25">
      <c r="C57" s="110" t="s">
        <v>612</v>
      </c>
      <c r="D57" s="133"/>
      <c r="E57" s="126"/>
      <c r="F57" s="126"/>
      <c r="G57" s="542">
        <v>33957665</v>
      </c>
      <c r="H57" s="542"/>
      <c r="I57" s="624">
        <f>G56+G57+G58</f>
        <v>82203265</v>
      </c>
      <c r="J57" s="625" t="s">
        <v>623</v>
      </c>
    </row>
    <row r="58" spans="3:11" ht="24.75" thickBot="1" x14ac:dyDescent="0.25">
      <c r="C58" s="121" t="s">
        <v>613</v>
      </c>
      <c r="D58" s="133"/>
      <c r="E58" s="108">
        <v>400</v>
      </c>
      <c r="F58" s="108">
        <v>274</v>
      </c>
      <c r="G58" s="542">
        <f>E58*F58</f>
        <v>109600</v>
      </c>
      <c r="H58" s="542"/>
      <c r="I58" s="621"/>
      <c r="J58" s="1139"/>
    </row>
    <row r="59" spans="3:11" ht="13.5" thickBot="1" x14ac:dyDescent="0.25">
      <c r="C59" s="1"/>
      <c r="D59" s="1"/>
      <c r="E59" s="181"/>
      <c r="F59" s="181"/>
      <c r="G59" s="539"/>
      <c r="H59" s="612"/>
      <c r="I59" s="624">
        <f>SUM(G35:G58)+SUM(H35:H58)</f>
        <v>367472719</v>
      </c>
      <c r="J59" s="625" t="s">
        <v>614</v>
      </c>
    </row>
    <row r="60" spans="3:11" x14ac:dyDescent="0.2">
      <c r="C60" s="203" t="s">
        <v>615</v>
      </c>
      <c r="D60" s="108"/>
      <c r="E60" s="126"/>
      <c r="F60" s="126"/>
      <c r="G60" s="546"/>
      <c r="H60" s="546"/>
      <c r="I60" s="617"/>
      <c r="J60" s="614"/>
    </row>
    <row r="61" spans="3:11" ht="13.5" thickBot="1" x14ac:dyDescent="0.25">
      <c r="C61" s="121" t="s">
        <v>616</v>
      </c>
      <c r="D61" s="108"/>
      <c r="E61" s="109">
        <v>4753</v>
      </c>
      <c r="F61" s="109">
        <v>2213</v>
      </c>
      <c r="G61" s="547">
        <f>E61*F61</f>
        <v>10518389</v>
      </c>
      <c r="H61" s="547"/>
      <c r="I61" s="615"/>
      <c r="J61" s="616"/>
    </row>
    <row r="62" spans="3:11" ht="13.5" thickBot="1" x14ac:dyDescent="0.25">
      <c r="C62" s="121"/>
      <c r="D62" s="139"/>
      <c r="E62" s="123"/>
      <c r="F62" s="123"/>
      <c r="G62" s="548"/>
      <c r="H62" s="548"/>
      <c r="I62" s="624">
        <f>G61</f>
        <v>10518389</v>
      </c>
      <c r="J62" s="625" t="s">
        <v>617</v>
      </c>
    </row>
    <row r="63" spans="3:11" ht="13.5" thickBot="1" x14ac:dyDescent="0.25">
      <c r="C63" s="189"/>
      <c r="D63" s="135"/>
      <c r="E63" s="126"/>
      <c r="F63" s="126"/>
      <c r="G63" s="543"/>
      <c r="H63" s="543"/>
      <c r="I63" s="622"/>
      <c r="J63" s="623"/>
    </row>
    <row r="64" spans="3:11" ht="13.5" thickBot="1" x14ac:dyDescent="0.25">
      <c r="C64" s="1108" t="s">
        <v>1036</v>
      </c>
      <c r="D64" s="227"/>
      <c r="E64" s="130"/>
      <c r="F64" s="130"/>
      <c r="G64" s="549">
        <v>-279556043</v>
      </c>
      <c r="H64" s="542"/>
      <c r="I64" s="624">
        <f>G64</f>
        <v>-279556043</v>
      </c>
      <c r="J64" s="626" t="s">
        <v>618</v>
      </c>
    </row>
    <row r="65" spans="3:10" ht="24.75" thickBot="1" x14ac:dyDescent="0.25">
      <c r="C65" s="237" t="s">
        <v>1034</v>
      </c>
      <c r="D65" s="129"/>
      <c r="E65" s="130"/>
      <c r="F65" s="130"/>
      <c r="G65" s="549">
        <v>30524770</v>
      </c>
      <c r="H65" s="550"/>
      <c r="I65" s="622"/>
      <c r="J65" s="1139"/>
    </row>
    <row r="66" spans="3:10" ht="13.5" thickBot="1" x14ac:dyDescent="0.25">
      <c r="C66" s="131" t="s">
        <v>456</v>
      </c>
      <c r="D66" s="1193">
        <f>G13+G15+G18+G21+G24+G27+G30+G41+G42+G45+G46+G49+G50+G51+G53+G54+G56+G57+G58+G61+G31+G32+G65</f>
        <v>663221813</v>
      </c>
      <c r="E66" s="1193"/>
      <c r="F66" s="1193"/>
      <c r="G66" s="1194"/>
      <c r="H66" s="606"/>
      <c r="I66" s="624">
        <f>I33+I59+I62+I64+G65</f>
        <v>383665770</v>
      </c>
      <c r="J66" s="625" t="s">
        <v>536</v>
      </c>
    </row>
    <row r="69" spans="3:10" x14ac:dyDescent="0.2">
      <c r="C69" t="s">
        <v>890</v>
      </c>
      <c r="D69" s="1106">
        <v>122546</v>
      </c>
      <c r="E69" t="s">
        <v>891</v>
      </c>
    </row>
  </sheetData>
  <mergeCells count="10">
    <mergeCell ref="I51:J51"/>
    <mergeCell ref="D66:G66"/>
    <mergeCell ref="C3:G3"/>
    <mergeCell ref="D4:G4"/>
    <mergeCell ref="C5:G5"/>
    <mergeCell ref="C6:G6"/>
    <mergeCell ref="C9:C10"/>
    <mergeCell ref="D9:G9"/>
    <mergeCell ref="H9:H10"/>
    <mergeCell ref="I9:J10"/>
  </mergeCells>
  <pageMargins left="0.70866141732283472" right="0.70866141732283472" top="0.74803149606299213" bottom="0.74803149606299213" header="0.31496062992125984" footer="0.31496062992125984"/>
  <pageSetup paperSize="9" scale="5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I40"/>
  <sheetViews>
    <sheetView workbookViewId="0">
      <selection activeCell="B3" sqref="B3:G3"/>
    </sheetView>
  </sheetViews>
  <sheetFormatPr defaultColWidth="9.140625" defaultRowHeight="12.75" x14ac:dyDescent="0.2"/>
  <cols>
    <col min="1" max="1" width="0.42578125" style="262" customWidth="1"/>
    <col min="2" max="2" width="27.42578125" style="262" customWidth="1"/>
    <col min="3" max="3" width="31.85546875" style="262" customWidth="1"/>
    <col min="4" max="4" width="15.140625" style="262" customWidth="1"/>
    <col min="5" max="6" width="0" style="316" hidden="1" customWidth="1"/>
    <col min="7" max="7" width="10.28515625" style="316" hidden="1" customWidth="1"/>
    <col min="8" max="16384" width="9.140625" style="262"/>
  </cols>
  <sheetData>
    <row r="1" spans="1:9" ht="23.25" customHeight="1" x14ac:dyDescent="0.2">
      <c r="A1" s="1216" t="s">
        <v>1124</v>
      </c>
      <c r="B1" s="1216"/>
      <c r="C1" s="1216"/>
      <c r="D1" s="1216"/>
      <c r="E1" s="1216"/>
      <c r="F1" s="1216"/>
      <c r="G1" s="1216"/>
      <c r="H1" s="1216"/>
      <c r="I1" s="1216"/>
    </row>
    <row r="3" spans="1:9" ht="15" customHeight="1" x14ac:dyDescent="0.2">
      <c r="B3" s="1211" t="s">
        <v>73</v>
      </c>
      <c r="C3" s="1211"/>
      <c r="D3" s="1211"/>
      <c r="E3" s="1212"/>
      <c r="F3" s="1212"/>
      <c r="G3" s="1212"/>
    </row>
    <row r="4" spans="1:9" ht="15" customHeight="1" x14ac:dyDescent="0.2">
      <c r="B4" s="1211" t="s">
        <v>1015</v>
      </c>
      <c r="C4" s="1211"/>
      <c r="D4" s="1211"/>
      <c r="E4" s="262"/>
      <c r="F4" s="262"/>
      <c r="G4" s="262"/>
    </row>
    <row r="5" spans="1:9" ht="15" customHeight="1" x14ac:dyDescent="0.2">
      <c r="B5" s="1211"/>
      <c r="C5" s="1211"/>
    </row>
    <row r="6" spans="1:9" ht="15" customHeight="1" x14ac:dyDescent="0.2">
      <c r="B6" s="1213" t="s">
        <v>197</v>
      </c>
      <c r="C6" s="1214"/>
      <c r="D6" s="1214"/>
      <c r="E6" s="1214"/>
      <c r="F6" s="1214"/>
      <c r="G6" s="1214"/>
    </row>
    <row r="7" spans="1:9" ht="48.75" customHeight="1" x14ac:dyDescent="0.2">
      <c r="B7" s="317" t="s">
        <v>78</v>
      </c>
      <c r="C7" s="318" t="s">
        <v>1012</v>
      </c>
      <c r="D7" s="319" t="s">
        <v>1013</v>
      </c>
      <c r="E7" s="1215" t="s">
        <v>343</v>
      </c>
      <c r="F7" s="1215"/>
      <c r="G7" s="1215"/>
    </row>
    <row r="8" spans="1:9" ht="15.95" customHeight="1" x14ac:dyDescent="0.2">
      <c r="B8" s="320" t="s">
        <v>354</v>
      </c>
      <c r="C8" s="321"/>
      <c r="D8" s="322"/>
      <c r="E8" s="262"/>
      <c r="F8" s="262"/>
      <c r="G8" s="262"/>
      <c r="H8" s="323"/>
    </row>
    <row r="9" spans="1:9" ht="36" customHeight="1" x14ac:dyDescent="0.2">
      <c r="B9" s="324" t="s">
        <v>355</v>
      </c>
      <c r="C9" s="325" t="s">
        <v>916</v>
      </c>
      <c r="D9" s="326">
        <f>480000</f>
        <v>480000</v>
      </c>
      <c r="E9" s="262"/>
      <c r="F9" s="262"/>
      <c r="G9" s="262"/>
      <c r="H9" s="323"/>
    </row>
    <row r="10" spans="1:9" ht="36" customHeight="1" x14ac:dyDescent="0.2">
      <c r="B10" s="324" t="s">
        <v>859</v>
      </c>
      <c r="C10" s="325"/>
      <c r="D10" s="326"/>
      <c r="E10" s="262"/>
      <c r="F10" s="262"/>
      <c r="G10" s="262"/>
      <c r="H10" s="323"/>
    </row>
    <row r="11" spans="1:9" ht="23.25" customHeight="1" x14ac:dyDescent="0.2">
      <c r="B11" s="324" t="s">
        <v>356</v>
      </c>
      <c r="C11" s="327" t="s">
        <v>1014</v>
      </c>
      <c r="D11" s="326">
        <f>880000</f>
        <v>880000</v>
      </c>
      <c r="E11" s="262"/>
      <c r="F11" s="262"/>
      <c r="G11" s="262"/>
      <c r="H11" s="323"/>
    </row>
    <row r="12" spans="1:9" x14ac:dyDescent="0.2">
      <c r="B12" s="324" t="s">
        <v>357</v>
      </c>
      <c r="C12" s="629">
        <v>1.95E-2</v>
      </c>
      <c r="D12" s="326">
        <f>750000+50000</f>
        <v>800000</v>
      </c>
      <c r="E12" s="262"/>
      <c r="F12" s="262"/>
      <c r="G12" s="262"/>
      <c r="H12" s="323"/>
    </row>
    <row r="13" spans="1:9" ht="23.25" customHeight="1" x14ac:dyDescent="0.2">
      <c r="B13" s="328" t="s">
        <v>358</v>
      </c>
      <c r="C13" s="329"/>
      <c r="D13" s="330">
        <f>SUM(D9:D12)</f>
        <v>2160000</v>
      </c>
      <c r="E13" s="262"/>
      <c r="F13" s="262"/>
      <c r="G13" s="262"/>
      <c r="H13" s="323"/>
    </row>
    <row r="14" spans="1:9" ht="15.95" customHeight="1" x14ac:dyDescent="0.2">
      <c r="B14" s="323"/>
      <c r="C14" s="331"/>
      <c r="D14" s="332"/>
      <c r="E14" s="262"/>
      <c r="F14" s="262"/>
      <c r="G14" s="262"/>
      <c r="H14" s="323"/>
    </row>
    <row r="15" spans="1:9" ht="17.25" customHeight="1" x14ac:dyDescent="0.2">
      <c r="B15" s="320" t="s">
        <v>359</v>
      </c>
      <c r="C15" s="333"/>
      <c r="D15" s="334">
        <v>12000</v>
      </c>
      <c r="E15" s="262"/>
      <c r="F15" s="262"/>
      <c r="G15" s="262"/>
      <c r="H15" s="323"/>
    </row>
    <row r="16" spans="1:9" ht="15.95" customHeight="1" x14ac:dyDescent="0.2">
      <c r="B16" s="335"/>
      <c r="C16" s="336"/>
      <c r="D16" s="332"/>
      <c r="E16" s="262"/>
      <c r="F16" s="262"/>
      <c r="G16" s="262"/>
      <c r="H16" s="323"/>
    </row>
    <row r="17" spans="2:9" ht="15.95" customHeight="1" x14ac:dyDescent="0.2">
      <c r="B17" s="1209" t="s">
        <v>360</v>
      </c>
      <c r="C17" s="1210"/>
      <c r="D17" s="332"/>
      <c r="E17" s="262"/>
      <c r="F17" s="262"/>
      <c r="G17" s="262"/>
      <c r="H17" s="323"/>
    </row>
    <row r="18" spans="2:9" ht="15.95" customHeight="1" x14ac:dyDescent="0.2">
      <c r="B18" s="323"/>
      <c r="C18" s="331"/>
      <c r="D18" s="332"/>
      <c r="E18" s="262"/>
      <c r="F18" s="262"/>
      <c r="G18" s="262"/>
      <c r="H18" s="323"/>
    </row>
    <row r="19" spans="2:9" ht="78.75" customHeight="1" x14ac:dyDescent="0.2">
      <c r="B19" s="337" t="s">
        <v>361</v>
      </c>
      <c r="C19" s="338" t="s">
        <v>362</v>
      </c>
      <c r="D19" s="332">
        <v>0</v>
      </c>
      <c r="E19" s="262"/>
      <c r="F19" s="262"/>
      <c r="G19" s="262"/>
      <c r="H19" s="323"/>
    </row>
    <row r="20" spans="2:9" ht="15.95" customHeight="1" x14ac:dyDescent="0.2">
      <c r="B20" s="335" t="s">
        <v>363</v>
      </c>
      <c r="C20" s="336"/>
      <c r="D20" s="332">
        <v>0</v>
      </c>
      <c r="E20" s="262"/>
      <c r="F20" s="262"/>
      <c r="G20" s="262"/>
      <c r="H20" s="323"/>
    </row>
    <row r="21" spans="2:9" ht="15.95" customHeight="1" x14ac:dyDescent="0.2">
      <c r="B21" s="335"/>
      <c r="C21" s="336"/>
      <c r="D21" s="332"/>
      <c r="E21" s="262"/>
      <c r="F21" s="262"/>
      <c r="G21" s="262"/>
      <c r="H21" s="323"/>
    </row>
    <row r="22" spans="2:9" ht="15.95" customHeight="1" x14ac:dyDescent="0.2">
      <c r="B22" s="320" t="s">
        <v>364</v>
      </c>
      <c r="C22" s="336"/>
      <c r="D22" s="332"/>
      <c r="E22" s="262"/>
      <c r="F22" s="262"/>
      <c r="G22" s="262"/>
      <c r="H22" s="323"/>
    </row>
    <row r="23" spans="2:9" ht="15.95" customHeight="1" x14ac:dyDescent="0.2">
      <c r="B23" s="323" t="s">
        <v>365</v>
      </c>
      <c r="C23" s="336"/>
      <c r="D23" s="332">
        <v>0</v>
      </c>
      <c r="E23" s="262"/>
      <c r="F23" s="262"/>
      <c r="G23" s="262"/>
      <c r="H23" s="323"/>
    </row>
    <row r="24" spans="2:9" ht="15.95" customHeight="1" x14ac:dyDescent="0.2">
      <c r="B24" s="323" t="s">
        <v>92</v>
      </c>
      <c r="C24" s="336"/>
      <c r="D24" s="332">
        <v>0</v>
      </c>
      <c r="E24" s="262"/>
      <c r="F24" s="262"/>
      <c r="G24" s="262"/>
      <c r="H24" s="323"/>
    </row>
    <row r="25" spans="2:9" ht="15.95" customHeight="1" x14ac:dyDescent="0.2">
      <c r="B25" s="323" t="s">
        <v>339</v>
      </c>
      <c r="C25" s="336"/>
      <c r="D25" s="332">
        <v>11500</v>
      </c>
      <c r="E25" s="262"/>
      <c r="F25" s="262"/>
      <c r="G25" s="262"/>
      <c r="H25" s="323"/>
    </row>
    <row r="26" spans="2:9" ht="15.95" customHeight="1" x14ac:dyDescent="0.2">
      <c r="B26" s="323" t="s">
        <v>366</v>
      </c>
      <c r="C26" s="336"/>
      <c r="D26" s="332">
        <v>0</v>
      </c>
      <c r="E26" s="262"/>
      <c r="F26" s="262"/>
      <c r="G26" s="262"/>
      <c r="H26" s="323"/>
    </row>
    <row r="27" spans="2:9" ht="15.95" customHeight="1" x14ac:dyDescent="0.2">
      <c r="B27" s="323" t="s">
        <v>367</v>
      </c>
      <c r="C27" s="336"/>
      <c r="D27" s="332"/>
      <c r="E27" s="262"/>
      <c r="F27" s="262"/>
      <c r="G27" s="262"/>
      <c r="H27" s="323"/>
    </row>
    <row r="28" spans="2:9" ht="15.95" customHeight="1" x14ac:dyDescent="0.2">
      <c r="B28" s="323" t="s">
        <v>866</v>
      </c>
      <c r="C28" s="336"/>
      <c r="D28" s="332">
        <f>13000</f>
        <v>13000</v>
      </c>
      <c r="E28" s="262"/>
      <c r="F28" s="262"/>
      <c r="G28" s="262"/>
      <c r="H28" s="323"/>
    </row>
    <row r="29" spans="2:9" ht="15.95" customHeight="1" x14ac:dyDescent="0.2">
      <c r="B29" s="335" t="s">
        <v>368</v>
      </c>
      <c r="C29" s="336"/>
      <c r="D29" s="334">
        <f>SUM(D23:D28)</f>
        <v>24500</v>
      </c>
      <c r="E29" s="262"/>
      <c r="F29" s="262"/>
      <c r="G29" s="262"/>
      <c r="H29" s="323"/>
    </row>
    <row r="30" spans="2:9" ht="15.95" customHeight="1" x14ac:dyDescent="0.2">
      <c r="B30" s="335"/>
      <c r="C30" s="336"/>
      <c r="D30" s="339"/>
      <c r="E30" s="262"/>
      <c r="F30" s="262"/>
      <c r="G30" s="262"/>
      <c r="H30" s="323"/>
    </row>
    <row r="31" spans="2:9" ht="15.95" customHeight="1" x14ac:dyDescent="0.2">
      <c r="B31" s="340" t="s">
        <v>369</v>
      </c>
      <c r="C31" s="341"/>
      <c r="D31" s="342">
        <f>D13+D15+D29</f>
        <v>2196500</v>
      </c>
      <c r="E31" s="262"/>
      <c r="F31" s="262"/>
      <c r="G31" s="262"/>
      <c r="I31" s="316"/>
    </row>
    <row r="32" spans="2:9" ht="15.95" customHeight="1" x14ac:dyDescent="0.2">
      <c r="E32" s="262"/>
      <c r="F32" s="262"/>
      <c r="G32" s="262"/>
    </row>
    <row r="33" s="262" customFormat="1" x14ac:dyDescent="0.2"/>
    <row r="34" s="262" customFormat="1" x14ac:dyDescent="0.2"/>
    <row r="35" s="262" customFormat="1" x14ac:dyDescent="0.2"/>
    <row r="36" s="262" customFormat="1" x14ac:dyDescent="0.2"/>
    <row r="37" s="262" customFormat="1" x14ac:dyDescent="0.2"/>
    <row r="38" s="262" customFormat="1" x14ac:dyDescent="0.2"/>
    <row r="39" s="262" customFormat="1" x14ac:dyDescent="0.2"/>
    <row r="40" s="262" customFormat="1" x14ac:dyDescent="0.2"/>
  </sheetData>
  <sheetProtection selectLockedCells="1" selectUnlockedCells="1"/>
  <mergeCells count="7">
    <mergeCell ref="A1:I1"/>
    <mergeCell ref="B17:C17"/>
    <mergeCell ref="B5:C5"/>
    <mergeCell ref="B3:G3"/>
    <mergeCell ref="B6:G6"/>
    <mergeCell ref="E7:G7"/>
    <mergeCell ref="B4:D4"/>
  </mergeCells>
  <phoneticPr fontId="30" type="noConversion"/>
  <printOptions horizontalCentered="1"/>
  <pageMargins left="0.19685039370078741" right="0.19685039370078741" top="0.98425196850393704" bottom="0.98425196850393704" header="0.51181102362204722" footer="0.51181102362204722"/>
  <pageSetup paperSize="9" firstPageNumber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D89"/>
  <sheetViews>
    <sheetView zoomScale="206" zoomScaleNormal="206" workbookViewId="0">
      <selection activeCell="B1" sqref="B1:C1"/>
    </sheetView>
  </sheetViews>
  <sheetFormatPr defaultColWidth="9.140625" defaultRowHeight="8.25" x14ac:dyDescent="0.15"/>
  <cols>
    <col min="1" max="1" width="4.85546875" style="822" customWidth="1"/>
    <col min="2" max="2" width="57.5703125" style="823" customWidth="1"/>
    <col min="3" max="3" width="8.28515625" style="726" customWidth="1"/>
    <col min="4" max="4" width="6.85546875" style="1081" customWidth="1"/>
    <col min="5" max="16384" width="9.140625" style="823"/>
  </cols>
  <sheetData>
    <row r="1" spans="1:4" x14ac:dyDescent="0.15">
      <c r="B1" s="1217" t="s">
        <v>1123</v>
      </c>
      <c r="C1" s="1217"/>
    </row>
    <row r="2" spans="1:4" x14ac:dyDescent="0.15">
      <c r="B2" s="723"/>
    </row>
    <row r="3" spans="1:4" ht="9.75" x14ac:dyDescent="0.2">
      <c r="A3" s="1220" t="s">
        <v>51</v>
      </c>
      <c r="B3" s="1220"/>
      <c r="C3" s="1220"/>
    </row>
    <row r="4" spans="1:4" ht="11.25" customHeight="1" x14ac:dyDescent="0.2">
      <c r="A4" s="1220" t="s">
        <v>1017</v>
      </c>
      <c r="B4" s="1220"/>
      <c r="C4" s="1220"/>
    </row>
    <row r="5" spans="1:4" ht="9.75" x14ac:dyDescent="0.2">
      <c r="A5" s="1220" t="s">
        <v>524</v>
      </c>
      <c r="B5" s="1220"/>
      <c r="C5" s="1220"/>
    </row>
    <row r="6" spans="1:4" x14ac:dyDescent="0.15">
      <c r="B6" s="1221" t="s">
        <v>197</v>
      </c>
      <c r="C6" s="1222"/>
    </row>
    <row r="7" spans="1:4" ht="24" customHeight="1" x14ac:dyDescent="0.15">
      <c r="A7" s="1223" t="s">
        <v>72</v>
      </c>
      <c r="B7" s="1218" t="s">
        <v>78</v>
      </c>
      <c r="C7" s="1224" t="s">
        <v>61</v>
      </c>
    </row>
    <row r="8" spans="1:4" x14ac:dyDescent="0.15">
      <c r="A8" s="1223"/>
      <c r="B8" s="1219"/>
      <c r="C8" s="1224"/>
    </row>
    <row r="9" spans="1:4" ht="9.75" x14ac:dyDescent="0.15">
      <c r="A9" s="824" t="s">
        <v>284</v>
      </c>
      <c r="B9" s="825" t="s">
        <v>79</v>
      </c>
      <c r="C9" s="826"/>
    </row>
    <row r="10" spans="1:4" ht="10.5" thickBot="1" x14ac:dyDescent="0.2">
      <c r="A10" s="827" t="s">
        <v>292</v>
      </c>
      <c r="B10" s="828" t="s">
        <v>80</v>
      </c>
      <c r="C10" s="829"/>
    </row>
    <row r="11" spans="1:4" s="833" customFormat="1" ht="10.5" thickBot="1" x14ac:dyDescent="0.25">
      <c r="A11" s="830" t="s">
        <v>293</v>
      </c>
      <c r="B11" s="831" t="s">
        <v>117</v>
      </c>
      <c r="C11" s="832">
        <f>SUM(C12:C17)+C18</f>
        <v>627727</v>
      </c>
      <c r="D11" s="1099"/>
    </row>
    <row r="12" spans="1:4" s="833" customFormat="1" x14ac:dyDescent="0.15">
      <c r="A12" s="834" t="s">
        <v>294</v>
      </c>
      <c r="B12" s="835" t="s">
        <v>115</v>
      </c>
      <c r="C12" s="1067">
        <v>226834</v>
      </c>
      <c r="D12" s="1081"/>
    </row>
    <row r="13" spans="1:4" s="833" customFormat="1" x14ac:dyDescent="0.15">
      <c r="A13" s="834" t="s">
        <v>295</v>
      </c>
      <c r="B13" s="835" t="s">
        <v>1035</v>
      </c>
      <c r="C13" s="829">
        <v>27872</v>
      </c>
      <c r="D13" s="1081"/>
    </row>
    <row r="14" spans="1:4" s="833" customFormat="1" x14ac:dyDescent="0.15">
      <c r="A14" s="834" t="s">
        <v>296</v>
      </c>
      <c r="B14" s="835" t="s">
        <v>116</v>
      </c>
      <c r="C14" s="829">
        <f>367474-5997+1026</f>
        <v>362503</v>
      </c>
      <c r="D14" s="1081"/>
    </row>
    <row r="15" spans="1:4" s="833" customFormat="1" x14ac:dyDescent="0.15">
      <c r="A15" s="834" t="s">
        <v>297</v>
      </c>
      <c r="B15" s="836" t="s">
        <v>576</v>
      </c>
      <c r="C15" s="829"/>
      <c r="D15" s="1081"/>
    </row>
    <row r="16" spans="1:4" s="833" customFormat="1" x14ac:dyDescent="0.15">
      <c r="A16" s="834" t="s">
        <v>298</v>
      </c>
      <c r="B16" s="836" t="s">
        <v>577</v>
      </c>
      <c r="C16" s="829"/>
      <c r="D16" s="1081"/>
    </row>
    <row r="17" spans="1:4" s="833" customFormat="1" ht="9" thickBot="1" x14ac:dyDescent="0.2">
      <c r="A17" s="827" t="s">
        <v>299</v>
      </c>
      <c r="B17" s="837" t="s">
        <v>128</v>
      </c>
      <c r="C17" s="838">
        <v>10518</v>
      </c>
      <c r="D17" s="1081"/>
    </row>
    <row r="18" spans="1:4" s="842" customFormat="1" ht="10.5" thickBot="1" x14ac:dyDescent="0.25">
      <c r="A18" s="839" t="s">
        <v>323</v>
      </c>
      <c r="B18" s="840" t="s">
        <v>1102</v>
      </c>
      <c r="C18" s="841"/>
      <c r="D18" s="1109"/>
    </row>
    <row r="19" spans="1:4" s="833" customFormat="1" ht="10.5" thickBot="1" x14ac:dyDescent="0.25">
      <c r="A19" s="830" t="s">
        <v>324</v>
      </c>
      <c r="B19" s="831" t="s">
        <v>1037</v>
      </c>
      <c r="C19" s="832"/>
      <c r="D19" s="1099"/>
    </row>
    <row r="20" spans="1:4" s="833" customFormat="1" ht="10.5" thickBot="1" x14ac:dyDescent="0.25">
      <c r="A20" s="830" t="s">
        <v>325</v>
      </c>
      <c r="B20" s="831" t="s">
        <v>1038</v>
      </c>
      <c r="C20" s="832"/>
      <c r="D20" s="1099"/>
    </row>
    <row r="21" spans="1:4" x14ac:dyDescent="0.15">
      <c r="A21" s="834"/>
      <c r="B21" s="718"/>
      <c r="C21" s="829"/>
    </row>
    <row r="22" spans="1:4" s="845" customFormat="1" ht="9.75" x14ac:dyDescent="0.2">
      <c r="A22" s="843" t="s">
        <v>326</v>
      </c>
      <c r="B22" s="828" t="s">
        <v>17</v>
      </c>
      <c r="C22" s="844"/>
      <c r="D22" s="1100"/>
    </row>
    <row r="23" spans="1:4" s="845" customFormat="1" ht="9.75" x14ac:dyDescent="0.2">
      <c r="A23" s="846" t="s">
        <v>327</v>
      </c>
      <c r="B23" s="847" t="s">
        <v>479</v>
      </c>
      <c r="C23" s="844">
        <f>C25+C26+C24+C27</f>
        <v>139348</v>
      </c>
      <c r="D23" s="1100"/>
    </row>
    <row r="24" spans="1:4" s="845" customFormat="1" x14ac:dyDescent="0.2">
      <c r="A24" s="846" t="s">
        <v>328</v>
      </c>
      <c r="B24" s="701" t="s">
        <v>1103</v>
      </c>
      <c r="C24" s="848">
        <v>30040</v>
      </c>
      <c r="D24" s="1100"/>
    </row>
    <row r="25" spans="1:4" s="845" customFormat="1" x14ac:dyDescent="0.2">
      <c r="A25" s="846" t="s">
        <v>329</v>
      </c>
      <c r="B25" s="701" t="s">
        <v>1063</v>
      </c>
      <c r="C25" s="848">
        <v>75283</v>
      </c>
      <c r="D25" s="1100"/>
    </row>
    <row r="26" spans="1:4" s="845" customFormat="1" x14ac:dyDescent="0.2">
      <c r="A26" s="846" t="s">
        <v>330</v>
      </c>
      <c r="B26" s="701" t="s">
        <v>1034</v>
      </c>
      <c r="C26" s="848">
        <v>30525</v>
      </c>
      <c r="D26" s="1100"/>
    </row>
    <row r="27" spans="1:4" s="845" customFormat="1" x14ac:dyDescent="0.15">
      <c r="A27" s="846" t="s">
        <v>331</v>
      </c>
      <c r="B27" s="694" t="s">
        <v>1096</v>
      </c>
      <c r="C27" s="829">
        <v>3500</v>
      </c>
      <c r="D27" s="1100"/>
    </row>
    <row r="28" spans="1:4" s="845" customFormat="1" ht="9.75" x14ac:dyDescent="0.2">
      <c r="A28" s="846" t="s">
        <v>332</v>
      </c>
      <c r="B28" s="835" t="s">
        <v>546</v>
      </c>
      <c r="C28" s="844">
        <f>SUM(C29:C29)</f>
        <v>0</v>
      </c>
      <c r="D28" s="1100"/>
    </row>
    <row r="29" spans="1:4" s="845" customFormat="1" x14ac:dyDescent="0.2">
      <c r="A29" s="846" t="s">
        <v>333</v>
      </c>
      <c r="B29" s="701"/>
      <c r="C29" s="849"/>
      <c r="D29" s="1101"/>
    </row>
    <row r="30" spans="1:4" s="845" customFormat="1" ht="9.75" x14ac:dyDescent="0.2">
      <c r="A30" s="846" t="s">
        <v>334</v>
      </c>
      <c r="B30" s="847" t="s">
        <v>545</v>
      </c>
      <c r="C30" s="844">
        <f>C31</f>
        <v>0</v>
      </c>
      <c r="D30" s="1100"/>
    </row>
    <row r="31" spans="1:4" s="845" customFormat="1" x14ac:dyDescent="0.2">
      <c r="A31" s="846" t="s">
        <v>335</v>
      </c>
      <c r="B31" s="630" t="s">
        <v>969</v>
      </c>
      <c r="C31" s="848"/>
      <c r="D31" s="1102"/>
    </row>
    <row r="32" spans="1:4" s="845" customFormat="1" ht="9.75" x14ac:dyDescent="0.2">
      <c r="A32" s="846" t="s">
        <v>336</v>
      </c>
      <c r="B32" s="835" t="s">
        <v>68</v>
      </c>
      <c r="C32" s="844">
        <f>C33</f>
        <v>0</v>
      </c>
      <c r="D32" s="1100"/>
    </row>
    <row r="33" spans="1:4" s="845" customFormat="1" ht="9" thickBot="1" x14ac:dyDescent="0.25">
      <c r="A33" s="850" t="s">
        <v>337</v>
      </c>
      <c r="B33" s="701"/>
      <c r="C33" s="848"/>
      <c r="D33" s="1102"/>
    </row>
    <row r="34" spans="1:4" ht="10.5" thickBot="1" x14ac:dyDescent="0.25">
      <c r="A34" s="830" t="s">
        <v>335</v>
      </c>
      <c r="B34" s="851" t="s">
        <v>114</v>
      </c>
      <c r="C34" s="832">
        <f>C23+C28+C30+C32</f>
        <v>139348</v>
      </c>
    </row>
    <row r="35" spans="1:4" ht="9.75" x14ac:dyDescent="0.2">
      <c r="A35" s="852"/>
      <c r="B35" s="724"/>
      <c r="C35" s="853"/>
    </row>
    <row r="36" spans="1:4" x14ac:dyDescent="0.15">
      <c r="A36" s="846" t="s">
        <v>336</v>
      </c>
      <c r="B36" s="694"/>
      <c r="C36" s="829"/>
    </row>
    <row r="37" spans="1:4" x14ac:dyDescent="0.15">
      <c r="A37" s="846" t="s">
        <v>337</v>
      </c>
      <c r="B37" s="694" t="s">
        <v>956</v>
      </c>
      <c r="C37" s="829">
        <v>15400</v>
      </c>
    </row>
    <row r="38" spans="1:4" x14ac:dyDescent="0.15">
      <c r="A38" s="846" t="s">
        <v>338</v>
      </c>
      <c r="B38" s="694" t="s">
        <v>970</v>
      </c>
      <c r="C38" s="829">
        <f>75000+50000</f>
        <v>125000</v>
      </c>
    </row>
    <row r="39" spans="1:4" ht="9" thickBot="1" x14ac:dyDescent="0.2">
      <c r="A39" s="846" t="s">
        <v>345</v>
      </c>
      <c r="B39" s="694"/>
      <c r="C39" s="829"/>
    </row>
    <row r="40" spans="1:4" ht="10.5" thickBot="1" x14ac:dyDescent="0.25">
      <c r="A40" s="1062" t="s">
        <v>346</v>
      </c>
      <c r="B40" s="851" t="s">
        <v>480</v>
      </c>
      <c r="C40" s="832">
        <f>C36+C37+C38+C39</f>
        <v>140400</v>
      </c>
    </row>
    <row r="41" spans="1:4" ht="10.5" thickBot="1" x14ac:dyDescent="0.25">
      <c r="A41" s="855"/>
      <c r="B41" s="724"/>
      <c r="C41" s="853"/>
    </row>
    <row r="42" spans="1:4" ht="10.5" thickBot="1" x14ac:dyDescent="0.25">
      <c r="A42" s="854" t="s">
        <v>347</v>
      </c>
      <c r="B42" s="851" t="s">
        <v>83</v>
      </c>
      <c r="C42" s="832">
        <f>C34+C11+C40+C20</f>
        <v>907475</v>
      </c>
    </row>
    <row r="43" spans="1:4" ht="9.75" x14ac:dyDescent="0.2">
      <c r="A43" s="834"/>
      <c r="B43" s="724"/>
      <c r="C43" s="853"/>
    </row>
    <row r="44" spans="1:4" ht="9.75" x14ac:dyDescent="0.2">
      <c r="A44" s="834"/>
      <c r="B44" s="856" t="s">
        <v>213</v>
      </c>
      <c r="C44" s="853"/>
    </row>
    <row r="45" spans="1:4" x14ac:dyDescent="0.15">
      <c r="A45" s="834" t="s">
        <v>348</v>
      </c>
      <c r="B45" s="694" t="s">
        <v>855</v>
      </c>
      <c r="C45" s="829">
        <f>3351+1860</f>
        <v>5211</v>
      </c>
    </row>
    <row r="46" spans="1:4" ht="10.5" thickBot="1" x14ac:dyDescent="0.25">
      <c r="A46" s="827" t="s">
        <v>349</v>
      </c>
      <c r="B46" s="724" t="s">
        <v>19</v>
      </c>
      <c r="C46" s="853">
        <f>SUM(C45)</f>
        <v>5211</v>
      </c>
    </row>
    <row r="47" spans="1:4" ht="10.5" thickBot="1" x14ac:dyDescent="0.25">
      <c r="A47" s="854" t="s">
        <v>350</v>
      </c>
      <c r="B47" s="851" t="s">
        <v>437</v>
      </c>
      <c r="C47" s="832">
        <f>C46</f>
        <v>5211</v>
      </c>
    </row>
    <row r="48" spans="1:4" ht="9.75" x14ac:dyDescent="0.2">
      <c r="A48" s="834"/>
      <c r="B48" s="724"/>
      <c r="C48" s="853"/>
    </row>
    <row r="49" spans="1:3" ht="9.75" x14ac:dyDescent="0.2">
      <c r="A49" s="834"/>
      <c r="B49" s="856" t="s">
        <v>438</v>
      </c>
      <c r="C49" s="853"/>
    </row>
    <row r="50" spans="1:3" x14ac:dyDescent="0.15">
      <c r="A50" s="834" t="s">
        <v>351</v>
      </c>
      <c r="B50" s="694" t="s">
        <v>118</v>
      </c>
      <c r="C50" s="829">
        <v>2500</v>
      </c>
    </row>
    <row r="51" spans="1:3" x14ac:dyDescent="0.15">
      <c r="A51" s="834" t="s">
        <v>352</v>
      </c>
      <c r="B51" s="694" t="s">
        <v>119</v>
      </c>
      <c r="C51" s="829">
        <v>0</v>
      </c>
    </row>
    <row r="52" spans="1:3" ht="10.5" thickBot="1" x14ac:dyDescent="0.25">
      <c r="A52" s="827" t="s">
        <v>353</v>
      </c>
      <c r="B52" s="724" t="s">
        <v>19</v>
      </c>
      <c r="C52" s="853">
        <f>SUM(C50:C51)</f>
        <v>2500</v>
      </c>
    </row>
    <row r="53" spans="1:3" ht="10.5" thickBot="1" x14ac:dyDescent="0.25">
      <c r="A53" s="854" t="s">
        <v>399</v>
      </c>
      <c r="B53" s="851" t="s">
        <v>120</v>
      </c>
      <c r="C53" s="832">
        <f>C52</f>
        <v>2500</v>
      </c>
    </row>
    <row r="54" spans="1:3" ht="9.75" x14ac:dyDescent="0.2">
      <c r="A54" s="834"/>
      <c r="B54" s="724"/>
      <c r="C54" s="853"/>
    </row>
    <row r="55" spans="1:3" ht="9.75" x14ac:dyDescent="0.2">
      <c r="A55" s="834"/>
      <c r="B55" s="856" t="s">
        <v>525</v>
      </c>
      <c r="C55" s="853"/>
    </row>
    <row r="56" spans="1:3" x14ac:dyDescent="0.15">
      <c r="A56" s="834" t="s">
        <v>400</v>
      </c>
      <c r="B56" s="694" t="s">
        <v>118</v>
      </c>
      <c r="C56" s="829">
        <v>0</v>
      </c>
    </row>
    <row r="57" spans="1:3" ht="9.75" x14ac:dyDescent="0.2">
      <c r="A57" s="834" t="s">
        <v>401</v>
      </c>
      <c r="B57" s="724" t="s">
        <v>19</v>
      </c>
      <c r="C57" s="853">
        <f>C56</f>
        <v>0</v>
      </c>
    </row>
    <row r="58" spans="1:3" x14ac:dyDescent="0.15">
      <c r="A58" s="834" t="s">
        <v>402</v>
      </c>
      <c r="B58" s="694" t="s">
        <v>526</v>
      </c>
      <c r="C58" s="829">
        <v>300</v>
      </c>
    </row>
    <row r="59" spans="1:3" ht="10.5" thickBot="1" x14ac:dyDescent="0.25">
      <c r="A59" s="827" t="s">
        <v>93</v>
      </c>
      <c r="B59" s="724" t="s">
        <v>480</v>
      </c>
      <c r="C59" s="853">
        <f>C58</f>
        <v>300</v>
      </c>
    </row>
    <row r="60" spans="1:3" ht="10.5" thickBot="1" x14ac:dyDescent="0.25">
      <c r="A60" s="854" t="s">
        <v>425</v>
      </c>
      <c r="B60" s="851" t="s">
        <v>527</v>
      </c>
      <c r="C60" s="832">
        <f>C57+C59</f>
        <v>300</v>
      </c>
    </row>
    <row r="61" spans="1:3" ht="9.75" x14ac:dyDescent="0.2">
      <c r="A61" s="834"/>
      <c r="B61" s="724"/>
      <c r="C61" s="829"/>
    </row>
    <row r="62" spans="1:3" ht="9.75" x14ac:dyDescent="0.2">
      <c r="A62" s="834"/>
      <c r="B62" s="856" t="s">
        <v>84</v>
      </c>
      <c r="C62" s="829"/>
    </row>
    <row r="63" spans="1:3" ht="9.75" x14ac:dyDescent="0.2">
      <c r="A63" s="834" t="s">
        <v>426</v>
      </c>
      <c r="B63" s="724" t="s">
        <v>17</v>
      </c>
      <c r="C63" s="829"/>
    </row>
    <row r="64" spans="1:3" x14ac:dyDescent="0.15">
      <c r="A64" s="834" t="s">
        <v>94</v>
      </c>
      <c r="B64" s="694" t="s">
        <v>882</v>
      </c>
      <c r="C64" s="829">
        <v>400</v>
      </c>
    </row>
    <row r="65" spans="1:4" x14ac:dyDescent="0.15">
      <c r="A65" s="834" t="s">
        <v>95</v>
      </c>
      <c r="B65" s="694" t="s">
        <v>898</v>
      </c>
      <c r="C65" s="829">
        <v>1500</v>
      </c>
    </row>
    <row r="66" spans="1:4" x14ac:dyDescent="0.15">
      <c r="A66" s="834" t="s">
        <v>96</v>
      </c>
      <c r="B66" s="694" t="s">
        <v>118</v>
      </c>
      <c r="C66" s="829">
        <v>860</v>
      </c>
    </row>
    <row r="67" spans="1:4" ht="10.5" thickBot="1" x14ac:dyDescent="0.25">
      <c r="A67" s="827" t="s">
        <v>97</v>
      </c>
      <c r="B67" s="724" t="s">
        <v>19</v>
      </c>
      <c r="C67" s="853">
        <f>SUM(C64:C66)</f>
        <v>2760</v>
      </c>
    </row>
    <row r="68" spans="1:4" ht="10.5" thickBot="1" x14ac:dyDescent="0.25">
      <c r="A68" s="854" t="s">
        <v>98</v>
      </c>
      <c r="B68" s="857" t="s">
        <v>85</v>
      </c>
      <c r="C68" s="832">
        <f>C67</f>
        <v>2760</v>
      </c>
    </row>
    <row r="69" spans="1:4" s="833" customFormat="1" ht="9.75" x14ac:dyDescent="0.2">
      <c r="A69" s="834"/>
      <c r="B69" s="724"/>
      <c r="C69" s="853"/>
      <c r="D69" s="1099"/>
    </row>
    <row r="70" spans="1:4" s="833" customFormat="1" ht="9.75" x14ac:dyDescent="0.2">
      <c r="A70" s="858" t="s">
        <v>99</v>
      </c>
      <c r="B70" s="724" t="s">
        <v>18</v>
      </c>
      <c r="C70" s="853">
        <f>C34+C52+C67+C46+C57</f>
        <v>149819</v>
      </c>
      <c r="D70" s="1099"/>
    </row>
    <row r="71" spans="1:4" ht="9.75" x14ac:dyDescent="0.2">
      <c r="A71" s="858" t="s">
        <v>100</v>
      </c>
      <c r="B71" s="724" t="s">
        <v>86</v>
      </c>
      <c r="C71" s="853">
        <f>C40+C59</f>
        <v>140700</v>
      </c>
    </row>
    <row r="72" spans="1:4" ht="10.5" thickBot="1" x14ac:dyDescent="0.25">
      <c r="A72" s="827"/>
      <c r="B72" s="724"/>
      <c r="C72" s="829"/>
    </row>
    <row r="73" spans="1:4" s="694" customFormat="1" ht="9.75" x14ac:dyDescent="0.2">
      <c r="A73" s="859" t="s">
        <v>101</v>
      </c>
      <c r="B73" s="860" t="s">
        <v>87</v>
      </c>
      <c r="C73" s="861">
        <f>C42+C47+C53+C60+C68</f>
        <v>918246</v>
      </c>
      <c r="D73" s="726"/>
    </row>
    <row r="74" spans="1:4" s="694" customFormat="1" ht="9.75" x14ac:dyDescent="0.2">
      <c r="A74" s="822"/>
      <c r="C74" s="725"/>
      <c r="D74" s="726"/>
    </row>
    <row r="75" spans="1:4" x14ac:dyDescent="0.15">
      <c r="B75" s="694"/>
    </row>
    <row r="76" spans="1:4" x14ac:dyDescent="0.15">
      <c r="B76" s="694"/>
    </row>
    <row r="77" spans="1:4" ht="9.75" x14ac:dyDescent="0.2">
      <c r="B77" s="724"/>
    </row>
    <row r="78" spans="1:4" ht="9.75" x14ac:dyDescent="0.2">
      <c r="B78" s="724"/>
    </row>
    <row r="80" spans="1:4" ht="9.75" x14ac:dyDescent="0.2">
      <c r="B80" s="724"/>
    </row>
    <row r="81" spans="2:2" ht="9.75" x14ac:dyDescent="0.2">
      <c r="B81" s="724"/>
    </row>
    <row r="82" spans="2:2" ht="9.75" x14ac:dyDescent="0.2">
      <c r="B82" s="724"/>
    </row>
    <row r="83" spans="2:2" ht="9.75" x14ac:dyDescent="0.2">
      <c r="B83" s="724"/>
    </row>
    <row r="84" spans="2:2" ht="9.75" x14ac:dyDescent="0.2">
      <c r="B84" s="724"/>
    </row>
    <row r="85" spans="2:2" x14ac:dyDescent="0.15">
      <c r="B85" s="694"/>
    </row>
    <row r="86" spans="2:2" ht="9.75" x14ac:dyDescent="0.2">
      <c r="B86" s="724"/>
    </row>
    <row r="87" spans="2:2" ht="9.75" x14ac:dyDescent="0.2">
      <c r="B87" s="724"/>
    </row>
    <row r="88" spans="2:2" ht="9.75" x14ac:dyDescent="0.2">
      <c r="B88" s="724"/>
    </row>
    <row r="89" spans="2:2" ht="9.75" x14ac:dyDescent="0.2">
      <c r="B89" s="724"/>
    </row>
  </sheetData>
  <sheetProtection selectLockedCells="1" selectUnlockedCells="1"/>
  <mergeCells count="8">
    <mergeCell ref="B1:C1"/>
    <mergeCell ref="B7:B8"/>
    <mergeCell ref="A3:C3"/>
    <mergeCell ref="A4:C4"/>
    <mergeCell ref="A5:C5"/>
    <mergeCell ref="B6:C6"/>
    <mergeCell ref="A7:A8"/>
    <mergeCell ref="C7:C8"/>
  </mergeCells>
  <phoneticPr fontId="30" type="noConversion"/>
  <printOptions horizontalCentered="1"/>
  <pageMargins left="0.78740157480314965" right="0.78740157480314965" top="0.78740157480314965" bottom="0.78740157480314965" header="0.51181102362204722" footer="0.51181102362204722"/>
  <pageSetup paperSize="9" scale="95" firstPageNumber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G33"/>
  <sheetViews>
    <sheetView workbookViewId="0">
      <pane ySplit="7" topLeftCell="A8" activePane="bottomLeft" state="frozen"/>
      <selection activeCell="B65" sqref="B65"/>
      <selection pane="bottomLeft" sqref="A1:G2"/>
    </sheetView>
  </sheetViews>
  <sheetFormatPr defaultColWidth="9.140625" defaultRowHeight="14.45" customHeight="1" x14ac:dyDescent="0.2"/>
  <cols>
    <col min="1" max="1" width="11.7109375" style="3" customWidth="1"/>
    <col min="2" max="2" width="5.140625" style="363" customWidth="1"/>
    <col min="3" max="3" width="50.42578125" style="161" customWidth="1"/>
    <col min="4" max="4" width="13.5703125" style="3" customWidth="1"/>
    <col min="5" max="7" width="0" style="53" hidden="1" customWidth="1"/>
    <col min="8" max="16384" width="9.140625" style="3"/>
  </cols>
  <sheetData>
    <row r="1" spans="1:7" ht="14.45" customHeight="1" x14ac:dyDescent="0.2">
      <c r="A1" s="1225" t="s">
        <v>1122</v>
      </c>
      <c r="B1" s="1225"/>
      <c r="C1" s="1225"/>
      <c r="D1" s="1225"/>
      <c r="E1" s="1225"/>
      <c r="F1" s="1225"/>
      <c r="G1" s="1225"/>
    </row>
    <row r="2" spans="1:7" ht="14.45" customHeight="1" x14ac:dyDescent="0.2">
      <c r="A2" s="1225"/>
      <c r="B2" s="1225"/>
      <c r="C2" s="1225"/>
      <c r="D2" s="1225"/>
      <c r="E2" s="1225"/>
      <c r="F2" s="1225"/>
      <c r="G2" s="1225"/>
    </row>
    <row r="3" spans="1:7" ht="14.45" customHeight="1" x14ac:dyDescent="0.2">
      <c r="B3" s="1226" t="s">
        <v>51</v>
      </c>
      <c r="C3" s="1212"/>
      <c r="D3" s="1212"/>
      <c r="E3" s="1212"/>
      <c r="F3" s="1212"/>
      <c r="G3" s="1212"/>
    </row>
    <row r="4" spans="1:7" s="4" customFormat="1" ht="14.45" customHeight="1" x14ac:dyDescent="0.2">
      <c r="B4" s="1227" t="s">
        <v>1018</v>
      </c>
      <c r="C4" s="1212"/>
      <c r="D4" s="1212"/>
      <c r="E4" s="1212"/>
      <c r="F4" s="1212"/>
      <c r="G4" s="1212"/>
    </row>
    <row r="5" spans="1:7" s="4" customFormat="1" ht="14.45" customHeight="1" x14ac:dyDescent="0.15"/>
    <row r="6" spans="1:7" ht="14.45" customHeight="1" thickBot="1" x14ac:dyDescent="0.25">
      <c r="B6" s="1174" t="s">
        <v>242</v>
      </c>
      <c r="C6" s="1212"/>
      <c r="D6" s="1212"/>
      <c r="E6" s="1212"/>
      <c r="F6" s="1212"/>
      <c r="G6" s="1212"/>
    </row>
    <row r="7" spans="1:7" s="5" customFormat="1" ht="36.75" customHeight="1" x14ac:dyDescent="0.2">
      <c r="B7" s="1228" t="s">
        <v>53</v>
      </c>
      <c r="C7" s="1230" t="s">
        <v>78</v>
      </c>
      <c r="D7" s="364"/>
    </row>
    <row r="8" spans="1:7" s="5" customFormat="1" ht="40.9" customHeight="1" thickBot="1" x14ac:dyDescent="0.25">
      <c r="B8" s="1229"/>
      <c r="C8" s="1231"/>
      <c r="D8" s="365" t="s">
        <v>61</v>
      </c>
    </row>
    <row r="9" spans="1:7" s="5" customFormat="1" ht="10.5" customHeight="1" x14ac:dyDescent="0.2">
      <c r="A9" s="366"/>
      <c r="B9" s="367"/>
      <c r="C9" s="368"/>
      <c r="D9" s="95"/>
    </row>
    <row r="10" spans="1:7" s="5" customFormat="1" ht="14.45" customHeight="1" x14ac:dyDescent="0.2">
      <c r="A10" s="366"/>
      <c r="B10" s="369"/>
      <c r="C10" s="370" t="s">
        <v>79</v>
      </c>
      <c r="D10" s="95"/>
    </row>
    <row r="11" spans="1:7" s="5" customFormat="1" ht="14.45" customHeight="1" x14ac:dyDescent="0.2">
      <c r="A11" s="366"/>
      <c r="B11" s="369"/>
      <c r="C11" s="371" t="s">
        <v>511</v>
      </c>
      <c r="D11" s="95"/>
    </row>
    <row r="12" spans="1:7" s="5" customFormat="1" ht="14.45" customHeight="1" x14ac:dyDescent="0.2">
      <c r="A12" s="366"/>
      <c r="B12" s="369" t="s">
        <v>284</v>
      </c>
      <c r="C12" s="372" t="s">
        <v>1095</v>
      </c>
      <c r="D12" s="94">
        <v>2800</v>
      </c>
    </row>
    <row r="13" spans="1:7" s="5" customFormat="1" ht="14.45" customHeight="1" thickBot="1" x14ac:dyDescent="0.25">
      <c r="A13" s="366"/>
      <c r="B13" s="369" t="s">
        <v>292</v>
      </c>
      <c r="C13" s="372" t="s">
        <v>193</v>
      </c>
      <c r="D13" s="94">
        <v>0</v>
      </c>
    </row>
    <row r="14" spans="1:7" s="5" customFormat="1" ht="14.45" customHeight="1" thickBot="1" x14ac:dyDescent="0.25">
      <c r="B14" s="373" t="s">
        <v>293</v>
      </c>
      <c r="C14" s="374" t="s">
        <v>513</v>
      </c>
      <c r="D14" s="163">
        <f>SUM(D12:D13)</f>
        <v>2800</v>
      </c>
    </row>
    <row r="15" spans="1:7" s="5" customFormat="1" ht="14.45" customHeight="1" thickBot="1" x14ac:dyDescent="0.25">
      <c r="A15" s="366"/>
      <c r="B15" s="369"/>
      <c r="C15" s="375"/>
      <c r="D15" s="80"/>
    </row>
    <row r="16" spans="1:7" s="5" customFormat="1" ht="14.45" customHeight="1" thickBot="1" x14ac:dyDescent="0.25">
      <c r="B16" s="373" t="s">
        <v>294</v>
      </c>
      <c r="C16" s="374" t="s">
        <v>194</v>
      </c>
      <c r="D16" s="163">
        <v>0</v>
      </c>
      <c r="E16" s="376" t="e">
        <f>#REF!+#REF!</f>
        <v>#REF!</v>
      </c>
      <c r="F16" s="376" t="e">
        <f>#REF!+#REF!</f>
        <v>#REF!</v>
      </c>
      <c r="G16" s="376" t="e">
        <f>#REF!+#REF!</f>
        <v>#REF!</v>
      </c>
    </row>
    <row r="17" spans="1:7" s="5" customFormat="1" ht="14.45" customHeight="1" thickBot="1" x14ac:dyDescent="0.25">
      <c r="A17" s="366"/>
      <c r="B17" s="369"/>
      <c r="C17" s="375"/>
      <c r="D17" s="43"/>
    </row>
    <row r="18" spans="1:7" s="5" customFormat="1" ht="14.45" customHeight="1" thickBot="1" x14ac:dyDescent="0.25">
      <c r="B18" s="373" t="s">
        <v>295</v>
      </c>
      <c r="C18" s="374" t="s">
        <v>512</v>
      </c>
      <c r="D18" s="163">
        <v>0</v>
      </c>
    </row>
    <row r="19" spans="1:7" s="5" customFormat="1" ht="12" customHeight="1" x14ac:dyDescent="0.2">
      <c r="A19" s="366"/>
      <c r="B19" s="369"/>
      <c r="C19" s="377"/>
      <c r="D19" s="95"/>
    </row>
    <row r="20" spans="1:7" s="4" customFormat="1" ht="14.25" customHeight="1" x14ac:dyDescent="0.2">
      <c r="A20" s="97"/>
      <c r="B20" s="369"/>
      <c r="C20" s="378" t="s">
        <v>481</v>
      </c>
      <c r="D20" s="80"/>
    </row>
    <row r="21" spans="1:7" s="4" customFormat="1" ht="36.75" customHeight="1" x14ac:dyDescent="0.2">
      <c r="A21" s="97"/>
      <c r="B21" s="369" t="s">
        <v>296</v>
      </c>
      <c r="C21" s="345" t="s">
        <v>1057</v>
      </c>
      <c r="D21" s="94">
        <v>42506</v>
      </c>
    </row>
    <row r="22" spans="1:7" s="4" customFormat="1" ht="36.75" customHeight="1" x14ac:dyDescent="0.2">
      <c r="A22" s="97"/>
      <c r="B22" s="369" t="s">
        <v>297</v>
      </c>
      <c r="C22" s="161" t="s">
        <v>1096</v>
      </c>
      <c r="D22" s="94">
        <v>1500</v>
      </c>
    </row>
    <row r="23" spans="1:7" s="4" customFormat="1" ht="36.75" customHeight="1" x14ac:dyDescent="0.15">
      <c r="A23" s="97"/>
      <c r="B23" s="369" t="s">
        <v>298</v>
      </c>
      <c r="C23" s="1156" t="s">
        <v>1086</v>
      </c>
      <c r="D23" s="1157">
        <v>10592</v>
      </c>
    </row>
    <row r="24" spans="1:7" s="4" customFormat="1" ht="26.25" customHeight="1" thickBot="1" x14ac:dyDescent="0.25">
      <c r="A24" s="97"/>
      <c r="B24" s="369" t="s">
        <v>299</v>
      </c>
      <c r="C24" s="345" t="s">
        <v>1063</v>
      </c>
      <c r="D24" s="94">
        <v>100000</v>
      </c>
    </row>
    <row r="25" spans="1:7" ht="14.45" customHeight="1" thickBot="1" x14ac:dyDescent="0.25">
      <c r="B25" s="369" t="s">
        <v>323</v>
      </c>
      <c r="C25" s="374" t="s">
        <v>509</v>
      </c>
      <c r="D25" s="163">
        <f>D21+D24+D23+D22</f>
        <v>154598</v>
      </c>
      <c r="E25" s="3"/>
      <c r="F25" s="3"/>
      <c r="G25" s="3"/>
    </row>
    <row r="26" spans="1:7" ht="14.45" customHeight="1" thickBot="1" x14ac:dyDescent="0.25">
      <c r="A26" s="379"/>
      <c r="B26" s="369" t="s">
        <v>324</v>
      </c>
      <c r="D26" s="94"/>
      <c r="E26" s="3"/>
      <c r="F26" s="3"/>
      <c r="G26" s="3"/>
    </row>
    <row r="27" spans="1:7" ht="14.45" customHeight="1" thickBot="1" x14ac:dyDescent="0.25">
      <c r="B27" s="369" t="s">
        <v>325</v>
      </c>
      <c r="C27" s="374" t="s">
        <v>510</v>
      </c>
      <c r="D27" s="80">
        <v>1500</v>
      </c>
      <c r="E27" s="3"/>
      <c r="F27" s="3"/>
      <c r="G27" s="3"/>
    </row>
    <row r="28" spans="1:7" ht="14.45" customHeight="1" x14ac:dyDescent="0.2">
      <c r="A28" s="379"/>
      <c r="B28" s="369" t="s">
        <v>326</v>
      </c>
      <c r="C28" s="375"/>
      <c r="D28" s="380"/>
      <c r="E28" s="3"/>
      <c r="F28" s="3"/>
      <c r="G28" s="3"/>
    </row>
    <row r="29" spans="1:7" s="5" customFormat="1" ht="14.45" customHeight="1" x14ac:dyDescent="0.2">
      <c r="A29" s="366"/>
      <c r="B29" s="369" t="s">
        <v>327</v>
      </c>
      <c r="C29" s="381" t="s">
        <v>88</v>
      </c>
      <c r="D29" s="366"/>
    </row>
    <row r="30" spans="1:7" s="5" customFormat="1" ht="14.45" customHeight="1" thickBot="1" x14ac:dyDescent="0.25">
      <c r="A30" s="366"/>
      <c r="B30" s="369" t="s">
        <v>328</v>
      </c>
      <c r="C30" s="161" t="s">
        <v>89</v>
      </c>
      <c r="D30" s="94">
        <f>'hitelállomány '!H25</f>
        <v>1329</v>
      </c>
    </row>
    <row r="31" spans="1:7" s="5" customFormat="1" ht="14.45" customHeight="1" thickBot="1" x14ac:dyDescent="0.25">
      <c r="B31" s="369" t="s">
        <v>329</v>
      </c>
      <c r="C31" s="374" t="s">
        <v>90</v>
      </c>
      <c r="D31" s="163">
        <f>SUM(D30:D30)</f>
        <v>1329</v>
      </c>
      <c r="E31" s="58"/>
    </row>
    <row r="32" spans="1:7" s="5" customFormat="1" ht="15.75" customHeight="1" thickBot="1" x14ac:dyDescent="0.25">
      <c r="A32" s="366"/>
      <c r="B32" s="369" t="s">
        <v>330</v>
      </c>
      <c r="C32" s="375"/>
      <c r="D32" s="366"/>
    </row>
    <row r="33" spans="2:7" s="5" customFormat="1" ht="14.45" customHeight="1" thickBot="1" x14ac:dyDescent="0.25">
      <c r="B33" s="369" t="s">
        <v>331</v>
      </c>
      <c r="C33" s="374" t="s">
        <v>91</v>
      </c>
      <c r="D33" s="163">
        <f>D14+D25+D27+D31+D18+D16</f>
        <v>160227</v>
      </c>
      <c r="E33" s="376" t="e">
        <f>E14+E25+E27+E31+E18+E16</f>
        <v>#REF!</v>
      </c>
      <c r="F33" s="376" t="e">
        <f>F14+F25+F27+F31+F18+F16</f>
        <v>#REF!</v>
      </c>
      <c r="G33" s="376" t="e">
        <f>G14+G25+G27+G31+G18+G16</f>
        <v>#REF!</v>
      </c>
    </row>
  </sheetData>
  <sheetProtection selectLockedCells="1" selectUnlockedCells="1"/>
  <mergeCells count="6">
    <mergeCell ref="A1:G2"/>
    <mergeCell ref="B3:G3"/>
    <mergeCell ref="B4:G4"/>
    <mergeCell ref="B7:B8"/>
    <mergeCell ref="C7:C8"/>
    <mergeCell ref="B6:G6"/>
  </mergeCells>
  <phoneticPr fontId="30" type="noConversion"/>
  <printOptions horizontalCentered="1"/>
  <pageMargins left="0.19685039370078741" right="0.19685039370078741" top="0.39370078740157483" bottom="0.39370078740157483" header="0.51181102362204722" footer="0.51181102362204722"/>
  <pageSetup paperSize="9" firstPageNumber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  <pageSetUpPr fitToPage="1"/>
  </sheetPr>
  <dimension ref="A1:G70"/>
  <sheetViews>
    <sheetView workbookViewId="0">
      <selection activeCell="D13" sqref="D13"/>
    </sheetView>
  </sheetViews>
  <sheetFormatPr defaultColWidth="9.140625" defaultRowHeight="12" x14ac:dyDescent="0.2"/>
  <cols>
    <col min="1" max="1" width="6" style="1005" customWidth="1"/>
    <col min="2" max="2" width="3.7109375" style="1005" customWidth="1"/>
    <col min="3" max="3" width="5.7109375" style="1005" customWidth="1"/>
    <col min="4" max="4" width="58.42578125" style="1029" bestFit="1" customWidth="1"/>
    <col min="5" max="5" width="9.7109375" style="1034" customWidth="1"/>
    <col min="6" max="7" width="9.140625" style="1025"/>
    <col min="8" max="16384" width="9.140625" style="1004"/>
  </cols>
  <sheetData>
    <row r="1" spans="1:5" x14ac:dyDescent="0.2">
      <c r="A1" s="1232" t="s">
        <v>1121</v>
      </c>
      <c r="B1" s="1232"/>
      <c r="C1" s="1232"/>
      <c r="D1" s="1232"/>
      <c r="E1" s="1232"/>
    </row>
    <row r="2" spans="1:5" x14ac:dyDescent="0.2">
      <c r="C2" s="1006"/>
      <c r="D2" s="1006"/>
      <c r="E2" s="1006"/>
    </row>
    <row r="3" spans="1:5" x14ac:dyDescent="0.2">
      <c r="C3" s="1237" t="s">
        <v>520</v>
      </c>
      <c r="D3" s="1237"/>
      <c r="E3" s="1237"/>
    </row>
    <row r="4" spans="1:5" x14ac:dyDescent="0.2">
      <c r="C4" s="1238" t="s">
        <v>1019</v>
      </c>
      <c r="D4" s="1238"/>
      <c r="E4" s="1239"/>
    </row>
    <row r="5" spans="1:5" x14ac:dyDescent="0.2">
      <c r="C5" s="1007"/>
      <c r="D5" s="1007"/>
      <c r="E5" s="1005"/>
    </row>
    <row r="6" spans="1:5" ht="12.75" x14ac:dyDescent="0.2">
      <c r="C6" s="1007"/>
      <c r="D6" s="1233" t="s">
        <v>197</v>
      </c>
      <c r="E6" s="1234"/>
    </row>
    <row r="7" spans="1:5" x14ac:dyDescent="0.2">
      <c r="C7" s="1235" t="s">
        <v>72</v>
      </c>
      <c r="D7" s="1236" t="s">
        <v>78</v>
      </c>
      <c r="E7" s="1240" t="s">
        <v>61</v>
      </c>
    </row>
    <row r="8" spans="1:5" x14ac:dyDescent="0.2">
      <c r="C8" s="1235"/>
      <c r="D8" s="1236"/>
      <c r="E8" s="1241"/>
    </row>
    <row r="9" spans="1:5" x14ac:dyDescent="0.2">
      <c r="C9" s="1008"/>
      <c r="D9" s="1009" t="s">
        <v>79</v>
      </c>
      <c r="E9" s="1010"/>
    </row>
    <row r="10" spans="1:5" x14ac:dyDescent="0.2">
      <c r="C10" s="1011" t="s">
        <v>696</v>
      </c>
      <c r="D10" s="1012" t="s">
        <v>259</v>
      </c>
      <c r="E10" s="1013"/>
    </row>
    <row r="11" spans="1:5" x14ac:dyDescent="0.2">
      <c r="C11" s="1014" t="s">
        <v>284</v>
      </c>
      <c r="D11" s="1015"/>
      <c r="E11" s="1010"/>
    </row>
    <row r="12" spans="1:5" x14ac:dyDescent="0.2">
      <c r="C12" s="1014" t="s">
        <v>292</v>
      </c>
      <c r="D12" s="1016" t="s">
        <v>243</v>
      </c>
      <c r="E12" s="1010">
        <f>4000-2650</f>
        <v>1350</v>
      </c>
    </row>
    <row r="13" spans="1:5" x14ac:dyDescent="0.2">
      <c r="C13" s="1014" t="s">
        <v>293</v>
      </c>
      <c r="D13" s="1016" t="s">
        <v>272</v>
      </c>
      <c r="E13" s="1010">
        <f>2495+270</f>
        <v>2765</v>
      </c>
    </row>
    <row r="14" spans="1:5" x14ac:dyDescent="0.2">
      <c r="C14" s="1014" t="s">
        <v>294</v>
      </c>
      <c r="D14" s="1016"/>
      <c r="E14" s="1010"/>
    </row>
    <row r="15" spans="1:5" x14ac:dyDescent="0.2">
      <c r="C15" s="1014" t="s">
        <v>295</v>
      </c>
      <c r="D15" s="1016"/>
      <c r="E15" s="1010"/>
    </row>
    <row r="16" spans="1:5" x14ac:dyDescent="0.2">
      <c r="C16" s="1014" t="s">
        <v>296</v>
      </c>
      <c r="D16" s="1016"/>
      <c r="E16" s="1010"/>
    </row>
    <row r="17" spans="2:5" ht="12.75" thickBot="1" x14ac:dyDescent="0.25">
      <c r="C17" s="1014"/>
      <c r="D17" s="1065"/>
      <c r="E17" s="1010"/>
    </row>
    <row r="18" spans="2:5" ht="12.75" thickBot="1" x14ac:dyDescent="0.25">
      <c r="C18" s="1017"/>
      <c r="D18" s="1018" t="s">
        <v>260</v>
      </c>
      <c r="E18" s="1019">
        <f>SUM(E11:E17)</f>
        <v>4115</v>
      </c>
    </row>
    <row r="19" spans="2:5" x14ac:dyDescent="0.2">
      <c r="B19" s="1020"/>
      <c r="C19" s="1021"/>
      <c r="D19" s="1022"/>
      <c r="E19" s="1023"/>
    </row>
    <row r="20" spans="2:5" x14ac:dyDescent="0.2">
      <c r="B20" s="1020"/>
      <c r="C20" s="1024" t="s">
        <v>287</v>
      </c>
      <c r="D20" s="1022" t="s">
        <v>261</v>
      </c>
      <c r="E20" s="1010"/>
    </row>
    <row r="21" spans="2:5" x14ac:dyDescent="0.2">
      <c r="B21" s="1020"/>
      <c r="C21" s="1021" t="s">
        <v>284</v>
      </c>
      <c r="D21" s="1016" t="s">
        <v>273</v>
      </c>
      <c r="E21" s="1010">
        <f>40000+2000</f>
        <v>42000</v>
      </c>
    </row>
    <row r="22" spans="2:5" x14ac:dyDescent="0.2">
      <c r="B22" s="1020"/>
      <c r="C22" s="1021" t="s">
        <v>292</v>
      </c>
      <c r="D22" s="1016" t="s">
        <v>204</v>
      </c>
      <c r="E22" s="1010">
        <v>9563</v>
      </c>
    </row>
    <row r="23" spans="2:5" x14ac:dyDescent="0.2">
      <c r="B23" s="1020"/>
      <c r="C23" s="1021" t="s">
        <v>293</v>
      </c>
      <c r="D23" s="1016" t="s">
        <v>955</v>
      </c>
      <c r="E23" s="1010">
        <v>17970</v>
      </c>
    </row>
    <row r="24" spans="2:5" x14ac:dyDescent="0.2">
      <c r="B24" s="1020"/>
      <c r="C24" s="1021" t="s">
        <v>294</v>
      </c>
      <c r="D24" s="1026" t="s">
        <v>957</v>
      </c>
      <c r="E24" s="1013">
        <v>500</v>
      </c>
    </row>
    <row r="25" spans="2:5" x14ac:dyDescent="0.2">
      <c r="B25" s="1020"/>
      <c r="C25" s="1021" t="s">
        <v>295</v>
      </c>
      <c r="D25" s="1015" t="s">
        <v>964</v>
      </c>
      <c r="E25" s="1010">
        <v>23400</v>
      </c>
    </row>
    <row r="26" spans="2:5" x14ac:dyDescent="0.2">
      <c r="B26" s="1020"/>
      <c r="C26" s="1021" t="s">
        <v>296</v>
      </c>
      <c r="D26" s="1015" t="s">
        <v>963</v>
      </c>
      <c r="E26" s="1010">
        <v>40000</v>
      </c>
    </row>
    <row r="27" spans="2:5" x14ac:dyDescent="0.2">
      <c r="B27" s="1020"/>
      <c r="C27" s="1021" t="s">
        <v>297</v>
      </c>
      <c r="D27" s="1015" t="s">
        <v>960</v>
      </c>
      <c r="E27" s="1010">
        <v>3000</v>
      </c>
    </row>
    <row r="28" spans="2:5" x14ac:dyDescent="0.2">
      <c r="B28" s="1020"/>
      <c r="C28" s="1021" t="s">
        <v>298</v>
      </c>
      <c r="D28" s="1026" t="s">
        <v>569</v>
      </c>
      <c r="E28" s="1013">
        <v>2000</v>
      </c>
    </row>
    <row r="29" spans="2:5" x14ac:dyDescent="0.2">
      <c r="B29" s="1020"/>
      <c r="C29" s="1021" t="s">
        <v>299</v>
      </c>
      <c r="D29" s="1026" t="s">
        <v>1099</v>
      </c>
      <c r="E29" s="1013">
        <v>150</v>
      </c>
    </row>
    <row r="30" spans="2:5" x14ac:dyDescent="0.2">
      <c r="B30" s="1020"/>
      <c r="C30" s="1021" t="s">
        <v>323</v>
      </c>
      <c r="D30" s="1026" t="s">
        <v>203</v>
      </c>
      <c r="E30" s="1013">
        <v>1500</v>
      </c>
    </row>
    <row r="31" spans="2:5" x14ac:dyDescent="0.2">
      <c r="B31" s="1020"/>
      <c r="C31" s="1021" t="s">
        <v>324</v>
      </c>
      <c r="D31" s="1026" t="s">
        <v>205</v>
      </c>
      <c r="E31" s="1013">
        <f>500+300</f>
        <v>800</v>
      </c>
    </row>
    <row r="32" spans="2:5" x14ac:dyDescent="0.2">
      <c r="B32" s="1020"/>
      <c r="C32" s="1021" t="s">
        <v>325</v>
      </c>
      <c r="D32" s="1015" t="s">
        <v>206</v>
      </c>
      <c r="E32" s="1013">
        <v>2500</v>
      </c>
    </row>
    <row r="33" spans="1:5" x14ac:dyDescent="0.2">
      <c r="B33" s="1020"/>
      <c r="C33" s="1021" t="s">
        <v>326</v>
      </c>
      <c r="D33" s="1015" t="s">
        <v>547</v>
      </c>
      <c r="E33" s="1013">
        <v>1500</v>
      </c>
    </row>
    <row r="34" spans="1:5" x14ac:dyDescent="0.2">
      <c r="B34" s="1020"/>
      <c r="C34" s="1021" t="s">
        <v>327</v>
      </c>
      <c r="D34" s="1015" t="s">
        <v>121</v>
      </c>
      <c r="E34" s="1013">
        <v>200</v>
      </c>
    </row>
    <row r="35" spans="1:5" x14ac:dyDescent="0.2">
      <c r="B35" s="1020"/>
      <c r="C35" s="1021" t="s">
        <v>328</v>
      </c>
      <c r="D35" s="1015" t="s">
        <v>1020</v>
      </c>
      <c r="E35" s="1013">
        <v>4000</v>
      </c>
    </row>
    <row r="36" spans="1:5" x14ac:dyDescent="0.2">
      <c r="B36" s="1020"/>
      <c r="C36" s="1021" t="s">
        <v>329</v>
      </c>
      <c r="D36" s="1015" t="s">
        <v>195</v>
      </c>
      <c r="E36" s="1013">
        <v>1000</v>
      </c>
    </row>
    <row r="37" spans="1:5" x14ac:dyDescent="0.2">
      <c r="B37" s="1020"/>
      <c r="C37" s="1021" t="s">
        <v>330</v>
      </c>
      <c r="D37" s="1015" t="s">
        <v>196</v>
      </c>
      <c r="E37" s="1013">
        <v>3000</v>
      </c>
    </row>
    <row r="38" spans="1:5" x14ac:dyDescent="0.2">
      <c r="B38" s="1020"/>
      <c r="C38" s="1021" t="s">
        <v>331</v>
      </c>
      <c r="D38" s="1015" t="s">
        <v>578</v>
      </c>
      <c r="E38" s="1013">
        <v>500</v>
      </c>
    </row>
    <row r="39" spans="1:5" x14ac:dyDescent="0.2">
      <c r="B39" s="1020"/>
      <c r="C39" s="1021" t="s">
        <v>332</v>
      </c>
      <c r="D39" s="1015" t="s">
        <v>470</v>
      </c>
      <c r="E39" s="1013">
        <v>200</v>
      </c>
    </row>
    <row r="40" spans="1:5" x14ac:dyDescent="0.2">
      <c r="B40" s="1020"/>
      <c r="C40" s="1021" t="s">
        <v>333</v>
      </c>
      <c r="D40" s="1015" t="s">
        <v>961</v>
      </c>
      <c r="E40" s="1013">
        <v>500</v>
      </c>
    </row>
    <row r="41" spans="1:5" x14ac:dyDescent="0.2">
      <c r="B41" s="1020"/>
      <c r="C41" s="1021" t="s">
        <v>334</v>
      </c>
      <c r="D41" s="1015" t="s">
        <v>501</v>
      </c>
      <c r="E41" s="1013">
        <v>1500</v>
      </c>
    </row>
    <row r="42" spans="1:5" x14ac:dyDescent="0.2">
      <c r="B42" s="1020"/>
      <c r="C42" s="1021" t="s">
        <v>335</v>
      </c>
      <c r="D42" s="1026" t="s">
        <v>965</v>
      </c>
      <c r="E42" s="1013">
        <v>500</v>
      </c>
    </row>
    <row r="43" spans="1:5" x14ac:dyDescent="0.2">
      <c r="B43" s="1020"/>
      <c r="C43" s="1021" t="s">
        <v>336</v>
      </c>
      <c r="D43" s="1015" t="s">
        <v>502</v>
      </c>
      <c r="E43" s="1013">
        <v>500</v>
      </c>
    </row>
    <row r="44" spans="1:5" x14ac:dyDescent="0.2">
      <c r="A44" s="1027"/>
      <c r="B44" s="1028"/>
      <c r="C44" s="1021" t="s">
        <v>337</v>
      </c>
      <c r="D44" s="1015" t="s">
        <v>1100</v>
      </c>
      <c r="E44" s="1013">
        <v>30</v>
      </c>
    </row>
    <row r="45" spans="1:5" x14ac:dyDescent="0.2">
      <c r="B45" s="1020"/>
      <c r="C45" s="1021" t="s">
        <v>338</v>
      </c>
      <c r="D45" s="1015" t="s">
        <v>1051</v>
      </c>
      <c r="E45" s="1013">
        <v>197158</v>
      </c>
    </row>
    <row r="46" spans="1:5" x14ac:dyDescent="0.2">
      <c r="A46" s="1027"/>
      <c r="B46" s="1028"/>
      <c r="C46" s="1021" t="s">
        <v>345</v>
      </c>
      <c r="D46" s="1026" t="s">
        <v>1067</v>
      </c>
      <c r="E46" s="1013">
        <v>300</v>
      </c>
    </row>
    <row r="47" spans="1:5" x14ac:dyDescent="0.2">
      <c r="B47" s="1020"/>
      <c r="C47" s="1021" t="s">
        <v>346</v>
      </c>
      <c r="D47" s="1015" t="s">
        <v>971</v>
      </c>
      <c r="E47" s="1013">
        <v>48281</v>
      </c>
    </row>
    <row r="48" spans="1:5" x14ac:dyDescent="0.2">
      <c r="B48" s="1020"/>
      <c r="C48" s="1021" t="s">
        <v>347</v>
      </c>
      <c r="D48" s="1015" t="s">
        <v>1050</v>
      </c>
      <c r="E48" s="1013">
        <v>10000</v>
      </c>
    </row>
    <row r="49" spans="2:5" x14ac:dyDescent="0.2">
      <c r="B49" s="1020"/>
      <c r="C49" s="1021" t="s">
        <v>348</v>
      </c>
      <c r="D49" s="1015" t="s">
        <v>998</v>
      </c>
      <c r="E49" s="1013">
        <v>1720</v>
      </c>
    </row>
    <row r="50" spans="2:5" x14ac:dyDescent="0.2">
      <c r="B50" s="1020"/>
      <c r="C50" s="1021" t="s">
        <v>349</v>
      </c>
      <c r="D50" s="1082" t="s">
        <v>496</v>
      </c>
      <c r="E50" s="1083">
        <v>3853</v>
      </c>
    </row>
    <row r="51" spans="2:5" x14ac:dyDescent="0.2">
      <c r="B51" s="1061"/>
      <c r="C51" s="1085" t="s">
        <v>350</v>
      </c>
      <c r="D51" s="1015" t="s">
        <v>1068</v>
      </c>
      <c r="E51" s="1013">
        <v>800</v>
      </c>
    </row>
    <row r="52" spans="2:5" ht="12.75" thickBot="1" x14ac:dyDescent="0.25">
      <c r="C52" s="1084"/>
      <c r="D52" s="1018" t="s">
        <v>262</v>
      </c>
      <c r="E52" s="1066">
        <f>SUM(E20:E51)</f>
        <v>418925</v>
      </c>
    </row>
    <row r="53" spans="2:5" ht="12.75" thickBot="1" x14ac:dyDescent="0.25">
      <c r="B53" s="1020"/>
      <c r="C53" s="1021"/>
      <c r="D53" s="1064"/>
      <c r="E53" s="1030"/>
    </row>
    <row r="54" spans="2:5" ht="12.75" thickBot="1" x14ac:dyDescent="0.25">
      <c r="C54" s="1017"/>
      <c r="D54" s="1031" t="s">
        <v>514</v>
      </c>
      <c r="E54" s="1032">
        <f>E18+E52</f>
        <v>423040</v>
      </c>
    </row>
    <row r="55" spans="2:5" x14ac:dyDescent="0.2">
      <c r="B55" s="1020"/>
      <c r="C55" s="1021"/>
      <c r="D55" s="1033"/>
      <c r="E55" s="1155"/>
    </row>
    <row r="56" spans="2:5" x14ac:dyDescent="0.2">
      <c r="B56" s="1020"/>
      <c r="C56" s="1021"/>
      <c r="D56" s="1035" t="s">
        <v>213</v>
      </c>
      <c r="E56" s="1030"/>
    </row>
    <row r="57" spans="2:5" x14ac:dyDescent="0.2">
      <c r="B57" s="1020"/>
      <c r="C57" s="1024" t="s">
        <v>719</v>
      </c>
      <c r="D57" s="1036" t="s">
        <v>259</v>
      </c>
      <c r="E57" s="1030">
        <v>0</v>
      </c>
    </row>
    <row r="58" spans="2:5" ht="12.75" thickBot="1" x14ac:dyDescent="0.25">
      <c r="B58" s="1020"/>
      <c r="C58" s="1021" t="s">
        <v>284</v>
      </c>
      <c r="D58" s="1033"/>
      <c r="E58" s="1030"/>
    </row>
    <row r="59" spans="2:5" ht="12.75" thickBot="1" x14ac:dyDescent="0.25">
      <c r="C59" s="1017"/>
      <c r="D59" s="1037" t="s">
        <v>517</v>
      </c>
      <c r="E59" s="1038">
        <f>SUM(E58)</f>
        <v>0</v>
      </c>
    </row>
    <row r="60" spans="2:5" x14ac:dyDescent="0.2">
      <c r="B60" s="1020"/>
      <c r="C60" s="1021"/>
      <c r="D60" s="1039"/>
      <c r="E60" s="1040"/>
    </row>
    <row r="61" spans="2:5" x14ac:dyDescent="0.2">
      <c r="B61" s="1020"/>
      <c r="C61" s="1024" t="s">
        <v>885</v>
      </c>
      <c r="D61" s="1036" t="s">
        <v>261</v>
      </c>
      <c r="E61" s="1040">
        <v>0</v>
      </c>
    </row>
    <row r="62" spans="2:5" ht="12.75" thickBot="1" x14ac:dyDescent="0.25">
      <c r="B62" s="1020"/>
      <c r="C62" s="1021" t="s">
        <v>284</v>
      </c>
      <c r="D62" s="1033"/>
      <c r="E62" s="1030"/>
    </row>
    <row r="63" spans="2:5" ht="12.75" thickBot="1" x14ac:dyDescent="0.25">
      <c r="C63" s="1041"/>
      <c r="D63" s="1031" t="s">
        <v>548</v>
      </c>
      <c r="E63" s="1038">
        <f>SUM(E62)</f>
        <v>0</v>
      </c>
    </row>
    <row r="64" spans="2:5" ht="12.75" thickBot="1" x14ac:dyDescent="0.25">
      <c r="B64" s="1020"/>
      <c r="C64" s="1042"/>
      <c r="D64" s="1036"/>
      <c r="E64" s="1040"/>
    </row>
    <row r="65" spans="2:5" ht="12.75" thickBot="1" x14ac:dyDescent="0.25">
      <c r="C65" s="1017"/>
      <c r="D65" s="1037" t="s">
        <v>515</v>
      </c>
      <c r="E65" s="1038">
        <f>E59+E63</f>
        <v>0</v>
      </c>
    </row>
    <row r="66" spans="2:5" x14ac:dyDescent="0.2">
      <c r="B66" s="1020"/>
      <c r="C66" s="1021"/>
      <c r="D66" s="1022"/>
      <c r="E66" s="1043"/>
    </row>
    <row r="67" spans="2:5" ht="24" x14ac:dyDescent="0.2">
      <c r="B67" s="1020"/>
      <c r="C67" s="1044" t="s">
        <v>304</v>
      </c>
      <c r="D67" s="1036" t="s">
        <v>518</v>
      </c>
      <c r="E67" s="1045">
        <f>E18+E59</f>
        <v>4115</v>
      </c>
    </row>
    <row r="68" spans="2:5" ht="24" x14ac:dyDescent="0.2">
      <c r="B68" s="1020"/>
      <c r="C68" s="1044" t="s">
        <v>886</v>
      </c>
      <c r="D68" s="1036" t="s">
        <v>519</v>
      </c>
      <c r="E68" s="1045">
        <f>E52+E63</f>
        <v>418925</v>
      </c>
    </row>
    <row r="69" spans="2:5" ht="12.75" thickBot="1" x14ac:dyDescent="0.25">
      <c r="B69" s="1020"/>
      <c r="C69" s="1021"/>
      <c r="D69" s="1033"/>
      <c r="E69" s="1030"/>
    </row>
    <row r="70" spans="2:5" ht="12.75" thickBot="1" x14ac:dyDescent="0.25">
      <c r="C70" s="1046" t="s">
        <v>887</v>
      </c>
      <c r="D70" s="1031" t="s">
        <v>516</v>
      </c>
      <c r="E70" s="1047">
        <f>E54+E65</f>
        <v>423040</v>
      </c>
    </row>
  </sheetData>
  <sheetProtection selectLockedCells="1" selectUnlockedCells="1"/>
  <mergeCells count="7">
    <mergeCell ref="A1:E1"/>
    <mergeCell ref="D6:E6"/>
    <mergeCell ref="C7:C8"/>
    <mergeCell ref="D7:D8"/>
    <mergeCell ref="C3:E3"/>
    <mergeCell ref="C4:E4"/>
    <mergeCell ref="E7:E8"/>
  </mergeCells>
  <phoneticPr fontId="30" type="noConversion"/>
  <printOptions horizontalCentered="1"/>
  <pageMargins left="0.55118110236220474" right="0.55118110236220474" top="0.98425196850393704" bottom="0.98425196850393704" header="0.51181102362204722" footer="0.51181102362204722"/>
  <pageSetup paperSize="9" scale="82" firstPageNumber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pageSetUpPr fitToPage="1"/>
  </sheetPr>
  <dimension ref="A1:N114"/>
  <sheetViews>
    <sheetView zoomScaleNormal="100" workbookViewId="0">
      <pane xSplit="3" ySplit="9" topLeftCell="D10" activePane="bottomRight" state="frozen"/>
      <selection activeCell="B65" sqref="B65"/>
      <selection pane="topRight" activeCell="B65" sqref="B65"/>
      <selection pane="bottomLeft" activeCell="B65" sqref="B65"/>
      <selection pane="bottomRight" activeCell="B2" sqref="B2:G2"/>
    </sheetView>
  </sheetViews>
  <sheetFormatPr defaultColWidth="9.140625" defaultRowHeight="11.25" x14ac:dyDescent="0.2"/>
  <cols>
    <col min="1" max="1" width="1.28515625" style="884" customWidth="1"/>
    <col min="2" max="2" width="5.140625" style="951" customWidth="1"/>
    <col min="3" max="3" width="41.42578125" style="952" customWidth="1"/>
    <col min="4" max="4" width="9.85546875" style="896" customWidth="1"/>
    <col min="5" max="5" width="8.7109375" style="896" customWidth="1"/>
    <col min="6" max="6" width="7.85546875" style="896" customWidth="1"/>
    <col min="7" max="7" width="8.42578125" style="927" customWidth="1"/>
    <col min="8" max="8" width="12" style="884" customWidth="1"/>
    <col min="9" max="9" width="7.5703125" style="884" customWidth="1"/>
    <col min="10" max="10" width="8.28515625" style="884" customWidth="1"/>
    <col min="11" max="16384" width="9.140625" style="884"/>
  </cols>
  <sheetData>
    <row r="1" spans="1:8" x14ac:dyDescent="0.2">
      <c r="B1" s="1242" t="s">
        <v>1120</v>
      </c>
      <c r="C1" s="1242"/>
      <c r="D1" s="1242"/>
      <c r="E1" s="1242"/>
      <c r="F1" s="1242"/>
      <c r="G1" s="1242"/>
    </row>
    <row r="2" spans="1:8" x14ac:dyDescent="0.2">
      <c r="B2" s="1243" t="s">
        <v>73</v>
      </c>
      <c r="C2" s="1243"/>
      <c r="D2" s="1243"/>
      <c r="E2" s="1243"/>
      <c r="F2" s="1243"/>
      <c r="G2" s="1243"/>
    </row>
    <row r="3" spans="1:8" ht="12.75" customHeight="1" x14ac:dyDescent="0.2">
      <c r="B3" s="1252" t="s">
        <v>1021</v>
      </c>
      <c r="C3" s="1252"/>
      <c r="D3" s="1252"/>
      <c r="E3" s="1252"/>
      <c r="F3" s="1252"/>
      <c r="G3" s="1252"/>
    </row>
    <row r="4" spans="1:8" ht="12" thickBot="1" x14ac:dyDescent="0.25">
      <c r="B4" s="1244" t="s">
        <v>197</v>
      </c>
      <c r="C4" s="1244"/>
      <c r="D4" s="1244"/>
      <c r="E4" s="1244"/>
      <c r="F4" s="1244"/>
      <c r="G4" s="1244"/>
    </row>
    <row r="5" spans="1:8" ht="12" thickBot="1" x14ac:dyDescent="0.25">
      <c r="B5" s="1245" t="s">
        <v>274</v>
      </c>
      <c r="C5" s="886" t="s">
        <v>54</v>
      </c>
      <c r="D5" s="887" t="s">
        <v>55</v>
      </c>
      <c r="E5" s="887" t="s">
        <v>56</v>
      </c>
      <c r="F5" s="887" t="s">
        <v>57</v>
      </c>
      <c r="G5" s="888" t="s">
        <v>275</v>
      </c>
    </row>
    <row r="6" spans="1:8" ht="12" thickBot="1" x14ac:dyDescent="0.25">
      <c r="B6" s="1245"/>
      <c r="C6" s="889"/>
      <c r="D6" s="890"/>
      <c r="E6" s="890"/>
      <c r="F6" s="890"/>
      <c r="G6" s="891"/>
    </row>
    <row r="7" spans="1:8" s="892" customFormat="1" ht="13.5" thickBot="1" x14ac:dyDescent="0.25">
      <c r="B7" s="1245"/>
      <c r="C7" s="889"/>
      <c r="D7" s="890"/>
      <c r="E7" s="1247"/>
      <c r="F7" s="1248"/>
      <c r="G7" s="1249"/>
    </row>
    <row r="8" spans="1:8" ht="12" thickBot="1" x14ac:dyDescent="0.25">
      <c r="B8" s="1245"/>
      <c r="C8" s="1246" t="s">
        <v>78</v>
      </c>
      <c r="D8" s="1246" t="s">
        <v>278</v>
      </c>
      <c r="E8" s="1250" t="s">
        <v>279</v>
      </c>
      <c r="F8" s="1250" t="s">
        <v>280</v>
      </c>
      <c r="G8" s="1251" t="s">
        <v>281</v>
      </c>
    </row>
    <row r="9" spans="1:8" ht="12" thickBot="1" x14ac:dyDescent="0.25">
      <c r="B9" s="1245"/>
      <c r="C9" s="1246"/>
      <c r="D9" s="1246"/>
      <c r="E9" s="1250"/>
      <c r="F9" s="1250"/>
      <c r="G9" s="1251"/>
    </row>
    <row r="10" spans="1:8" x14ac:dyDescent="0.2">
      <c r="A10" s="893"/>
      <c r="B10" s="894"/>
      <c r="C10" s="895" t="s">
        <v>73</v>
      </c>
      <c r="G10" s="897"/>
    </row>
    <row r="11" spans="1:8" x14ac:dyDescent="0.2">
      <c r="A11" s="893"/>
      <c r="B11" s="898"/>
      <c r="C11" s="895"/>
      <c r="G11" s="897"/>
    </row>
    <row r="12" spans="1:8" x14ac:dyDescent="0.2">
      <c r="A12" s="893"/>
      <c r="B12" s="899" t="s">
        <v>282</v>
      </c>
      <c r="C12" s="895" t="s">
        <v>283</v>
      </c>
      <c r="G12" s="900"/>
    </row>
    <row r="13" spans="1:8" ht="22.5" x14ac:dyDescent="0.2">
      <c r="A13" s="893"/>
      <c r="B13" s="901" t="s">
        <v>284</v>
      </c>
      <c r="C13" s="902" t="s">
        <v>1062</v>
      </c>
      <c r="D13" s="903" t="s">
        <v>202</v>
      </c>
      <c r="E13" s="903">
        <v>15748</v>
      </c>
      <c r="F13" s="903">
        <v>4252</v>
      </c>
      <c r="G13" s="904">
        <f>E13+F13</f>
        <v>20000</v>
      </c>
      <c r="H13" s="885"/>
    </row>
    <row r="14" spans="1:8" ht="12" thickBot="1" x14ac:dyDescent="0.25">
      <c r="A14" s="893"/>
      <c r="B14" s="901"/>
      <c r="C14" s="902"/>
      <c r="D14" s="903"/>
      <c r="G14" s="897"/>
    </row>
    <row r="15" spans="1:8" ht="12" thickBot="1" x14ac:dyDescent="0.25">
      <c r="A15" s="893"/>
      <c r="B15" s="905"/>
      <c r="C15" s="906" t="s">
        <v>286</v>
      </c>
      <c r="D15" s="907"/>
      <c r="E15" s="907">
        <f>E13</f>
        <v>15748</v>
      </c>
      <c r="F15" s="907">
        <f>F13</f>
        <v>4252</v>
      </c>
      <c r="G15" s="908">
        <f>E15+F15</f>
        <v>20000</v>
      </c>
    </row>
    <row r="16" spans="1:8" x14ac:dyDescent="0.2">
      <c r="A16" s="893"/>
      <c r="B16" s="909"/>
      <c r="C16" s="902"/>
      <c r="G16" s="897"/>
    </row>
    <row r="17" spans="1:10" x14ac:dyDescent="0.2">
      <c r="A17" s="893"/>
      <c r="B17" s="909" t="s">
        <v>287</v>
      </c>
      <c r="C17" s="895" t="s">
        <v>288</v>
      </c>
      <c r="G17" s="897"/>
    </row>
    <row r="18" spans="1:10" ht="22.5" x14ac:dyDescent="0.2">
      <c r="A18" s="893"/>
      <c r="B18" s="898" t="s">
        <v>284</v>
      </c>
      <c r="C18" s="902" t="s">
        <v>1052</v>
      </c>
      <c r="D18" s="903" t="s">
        <v>202</v>
      </c>
      <c r="E18" s="896">
        <v>15000</v>
      </c>
      <c r="F18" s="896">
        <v>4050</v>
      </c>
      <c r="G18" s="897">
        <f>E18+F18</f>
        <v>19050</v>
      </c>
      <c r="H18" s="910"/>
    </row>
    <row r="19" spans="1:10" x14ac:dyDescent="0.2">
      <c r="A19" s="893"/>
      <c r="B19" s="898" t="s">
        <v>292</v>
      </c>
      <c r="C19" s="902" t="s">
        <v>1054</v>
      </c>
      <c r="D19" s="896" t="s">
        <v>202</v>
      </c>
      <c r="E19" s="896">
        <v>5000</v>
      </c>
      <c r="F19" s="896">
        <v>1350</v>
      </c>
      <c r="G19" s="897">
        <f>E19+F19</f>
        <v>6350</v>
      </c>
      <c r="H19" s="911"/>
    </row>
    <row r="20" spans="1:10" x14ac:dyDescent="0.2">
      <c r="A20" s="893"/>
      <c r="B20" s="898" t="s">
        <v>293</v>
      </c>
      <c r="C20" s="902" t="s">
        <v>1083</v>
      </c>
      <c r="D20" s="896" t="s">
        <v>202</v>
      </c>
      <c r="E20" s="896">
        <v>1890</v>
      </c>
      <c r="F20" s="896">
        <v>510</v>
      </c>
      <c r="G20" s="897">
        <v>2400</v>
      </c>
      <c r="H20" s="911"/>
    </row>
    <row r="21" spans="1:10" ht="12" thickBot="1" x14ac:dyDescent="0.25">
      <c r="A21" s="893"/>
      <c r="B21" s="898" t="s">
        <v>294</v>
      </c>
      <c r="C21" s="902" t="s">
        <v>1053</v>
      </c>
      <c r="D21" s="896" t="s">
        <v>202</v>
      </c>
      <c r="E21" s="896">
        <v>8323</v>
      </c>
      <c r="F21" s="896">
        <v>2248</v>
      </c>
      <c r="G21" s="897">
        <f>E21+F21</f>
        <v>10571</v>
      </c>
      <c r="H21" s="911"/>
    </row>
    <row r="22" spans="1:10" ht="12" thickBot="1" x14ac:dyDescent="0.25">
      <c r="A22" s="893"/>
      <c r="B22" s="912"/>
      <c r="C22" s="913" t="s">
        <v>289</v>
      </c>
      <c r="D22" s="914"/>
      <c r="E22" s="914">
        <f>SUM(E18:E21)</f>
        <v>30213</v>
      </c>
      <c r="F22" s="914">
        <f>SUM(F18:F21)</f>
        <v>8158</v>
      </c>
      <c r="G22" s="915">
        <f>SUM(G18:G21)</f>
        <v>38371</v>
      </c>
    </row>
    <row r="23" spans="1:10" x14ac:dyDescent="0.2">
      <c r="A23" s="893"/>
      <c r="B23" s="916"/>
      <c r="C23" s="895"/>
      <c r="G23" s="897"/>
    </row>
    <row r="24" spans="1:10" x14ac:dyDescent="0.2">
      <c r="A24" s="893"/>
      <c r="B24" s="917" t="s">
        <v>290</v>
      </c>
      <c r="C24" s="895" t="s">
        <v>291</v>
      </c>
      <c r="G24" s="897"/>
    </row>
    <row r="25" spans="1:10" ht="33.75" x14ac:dyDescent="0.2">
      <c r="A25" s="893"/>
      <c r="B25" s="898" t="s">
        <v>284</v>
      </c>
      <c r="C25" s="918" t="s">
        <v>1055</v>
      </c>
      <c r="D25" s="903" t="s">
        <v>911</v>
      </c>
      <c r="E25" s="903">
        <v>12000</v>
      </c>
      <c r="F25" s="903">
        <v>3240</v>
      </c>
      <c r="G25" s="919">
        <f>E25+F25</f>
        <v>15240</v>
      </c>
      <c r="H25" s="920"/>
      <c r="J25" s="921"/>
    </row>
    <row r="26" spans="1:10" x14ac:dyDescent="0.2">
      <c r="A26" s="893"/>
      <c r="B26" s="898" t="s">
        <v>292</v>
      </c>
      <c r="C26" s="922"/>
      <c r="D26" s="903"/>
      <c r="E26" s="903"/>
      <c r="F26" s="903"/>
      <c r="G26" s="919">
        <f>E26+F26</f>
        <v>0</v>
      </c>
      <c r="H26" s="885"/>
    </row>
    <row r="27" spans="1:10" x14ac:dyDescent="0.2">
      <c r="A27" s="893"/>
      <c r="B27" s="898" t="s">
        <v>293</v>
      </c>
      <c r="C27" s="923" t="s">
        <v>1000</v>
      </c>
      <c r="D27" s="903" t="s">
        <v>911</v>
      </c>
      <c r="E27" s="903">
        <v>7560</v>
      </c>
      <c r="F27" s="903">
        <v>2042</v>
      </c>
      <c r="G27" s="919">
        <f>E27+F27</f>
        <v>9602</v>
      </c>
      <c r="H27" s="885"/>
    </row>
    <row r="28" spans="1:10" s="910" customFormat="1" x14ac:dyDescent="0.2">
      <c r="A28" s="924"/>
      <c r="B28" s="898" t="s">
        <v>294</v>
      </c>
      <c r="C28" s="921" t="s">
        <v>968</v>
      </c>
      <c r="D28" s="903" t="s">
        <v>911</v>
      </c>
      <c r="E28" s="903"/>
      <c r="F28" s="903"/>
      <c r="G28" s="919">
        <f t="shared" ref="G28:G34" si="0">E28+F28</f>
        <v>0</v>
      </c>
    </row>
    <row r="29" spans="1:10" s="910" customFormat="1" x14ac:dyDescent="0.2">
      <c r="A29" s="924"/>
      <c r="B29" s="898" t="s">
        <v>295</v>
      </c>
      <c r="C29" s="921" t="s">
        <v>899</v>
      </c>
      <c r="D29" s="903" t="s">
        <v>285</v>
      </c>
      <c r="E29" s="903">
        <v>182355</v>
      </c>
      <c r="F29" s="903">
        <v>138</v>
      </c>
      <c r="G29" s="919">
        <f t="shared" si="0"/>
        <v>182493</v>
      </c>
    </row>
    <row r="30" spans="1:10" s="910" customFormat="1" x14ac:dyDescent="0.2">
      <c r="A30" s="924"/>
      <c r="B30" s="898" t="s">
        <v>296</v>
      </c>
      <c r="C30" s="921" t="s">
        <v>1087</v>
      </c>
      <c r="D30" s="903" t="s">
        <v>911</v>
      </c>
      <c r="E30" s="903">
        <v>10236</v>
      </c>
      <c r="F30" s="903">
        <v>2763</v>
      </c>
      <c r="G30" s="919">
        <v>13000</v>
      </c>
    </row>
    <row r="31" spans="1:10" s="910" customFormat="1" x14ac:dyDescent="0.2">
      <c r="A31" s="924"/>
      <c r="B31" s="898" t="s">
        <v>297</v>
      </c>
      <c r="C31" s="921"/>
      <c r="D31" s="903"/>
      <c r="E31" s="903"/>
      <c r="F31" s="903"/>
      <c r="G31" s="919">
        <f t="shared" si="0"/>
        <v>0</v>
      </c>
    </row>
    <row r="32" spans="1:10" s="910" customFormat="1" x14ac:dyDescent="0.2">
      <c r="A32" s="924"/>
      <c r="B32" s="898" t="s">
        <v>298</v>
      </c>
      <c r="C32" s="921" t="s">
        <v>1056</v>
      </c>
      <c r="D32" s="903" t="s">
        <v>911</v>
      </c>
      <c r="E32" s="903">
        <v>52041</v>
      </c>
      <c r="F32" s="903">
        <v>14051</v>
      </c>
      <c r="G32" s="919">
        <f t="shared" si="0"/>
        <v>66092</v>
      </c>
    </row>
    <row r="33" spans="1:12" s="910" customFormat="1" x14ac:dyDescent="0.2">
      <c r="A33" s="924"/>
      <c r="B33" s="898" t="s">
        <v>299</v>
      </c>
      <c r="C33" s="921"/>
      <c r="D33" s="903"/>
      <c r="E33" s="903"/>
      <c r="F33" s="903"/>
      <c r="G33" s="919">
        <f t="shared" si="0"/>
        <v>0</v>
      </c>
    </row>
    <row r="34" spans="1:12" x14ac:dyDescent="0.2">
      <c r="A34" s="893"/>
      <c r="B34" s="898" t="s">
        <v>323</v>
      </c>
      <c r="C34" s="922" t="s">
        <v>995</v>
      </c>
      <c r="D34" s="903" t="s">
        <v>911</v>
      </c>
      <c r="E34" s="903">
        <v>10301</v>
      </c>
      <c r="F34" s="903">
        <v>2782</v>
      </c>
      <c r="G34" s="919">
        <f t="shared" si="0"/>
        <v>13083</v>
      </c>
    </row>
    <row r="35" spans="1:12" x14ac:dyDescent="0.2">
      <c r="A35" s="893"/>
      <c r="B35" s="898" t="s">
        <v>324</v>
      </c>
      <c r="C35" s="922" t="s">
        <v>1082</v>
      </c>
      <c r="D35" s="903" t="s">
        <v>911</v>
      </c>
      <c r="E35" s="903">
        <v>2720</v>
      </c>
      <c r="F35" s="903"/>
      <c r="G35" s="919">
        <v>2720</v>
      </c>
    </row>
    <row r="36" spans="1:12" x14ac:dyDescent="0.2">
      <c r="A36" s="893"/>
      <c r="B36" s="898" t="s">
        <v>325</v>
      </c>
      <c r="C36" s="922" t="s">
        <v>1093</v>
      </c>
      <c r="D36" s="903" t="s">
        <v>911</v>
      </c>
      <c r="E36" s="903">
        <v>28000</v>
      </c>
      <c r="F36" s="903"/>
      <c r="G36" s="919">
        <v>28000</v>
      </c>
    </row>
    <row r="37" spans="1:12" x14ac:dyDescent="0.2">
      <c r="A37" s="893"/>
      <c r="B37" s="898" t="s">
        <v>326</v>
      </c>
      <c r="C37" s="922"/>
      <c r="D37" s="903"/>
      <c r="E37" s="903"/>
      <c r="F37" s="903"/>
      <c r="G37" s="919">
        <f t="shared" ref="G37:G38" si="1">SUM(E37:F37)</f>
        <v>0</v>
      </c>
    </row>
    <row r="38" spans="1:12" ht="23.25" thickBot="1" x14ac:dyDescent="0.25">
      <c r="A38" s="893"/>
      <c r="B38" s="898" t="s">
        <v>327</v>
      </c>
      <c r="C38" s="922" t="s">
        <v>1066</v>
      </c>
      <c r="D38" s="903" t="s">
        <v>911</v>
      </c>
      <c r="E38" s="903">
        <v>12000</v>
      </c>
      <c r="F38" s="903">
        <v>3240</v>
      </c>
      <c r="G38" s="919">
        <f t="shared" si="1"/>
        <v>15240</v>
      </c>
    </row>
    <row r="39" spans="1:12" ht="12" thickBot="1" x14ac:dyDescent="0.25">
      <c r="A39" s="893"/>
      <c r="B39" s="925"/>
      <c r="C39" s="906" t="s">
        <v>300</v>
      </c>
      <c r="D39" s="907"/>
      <c r="E39" s="907">
        <f>SUM(E25:E38)</f>
        <v>317213</v>
      </c>
      <c r="F39" s="907">
        <f>SUM(F25:F38)</f>
        <v>28256</v>
      </c>
      <c r="G39" s="908">
        <f>SUM(G25:G38)</f>
        <v>345470</v>
      </c>
      <c r="H39" s="896">
        <f>G15+G22+G39+G49+G58+G63</f>
        <v>546357</v>
      </c>
      <c r="I39" s="903"/>
      <c r="J39" s="903"/>
      <c r="K39" s="1063"/>
      <c r="L39" s="963"/>
    </row>
    <row r="40" spans="1:12" x14ac:dyDescent="0.2">
      <c r="A40" s="893"/>
      <c r="B40" s="901"/>
      <c r="C40" s="902"/>
      <c r="G40" s="897"/>
    </row>
    <row r="41" spans="1:12" x14ac:dyDescent="0.2">
      <c r="A41" s="893"/>
      <c r="B41" s="898"/>
      <c r="C41" s="902"/>
      <c r="G41" s="897"/>
    </row>
    <row r="42" spans="1:12" s="911" customFormat="1" ht="10.5" x14ac:dyDescent="0.15">
      <c r="A42" s="926"/>
      <c r="B42" s="909" t="s">
        <v>301</v>
      </c>
      <c r="C42" s="895" t="s">
        <v>302</v>
      </c>
      <c r="D42" s="927"/>
      <c r="E42" s="927"/>
      <c r="F42" s="927"/>
      <c r="G42" s="897"/>
    </row>
    <row r="43" spans="1:12" s="911" customFormat="1" x14ac:dyDescent="0.15">
      <c r="A43" s="926"/>
      <c r="B43" s="898" t="s">
        <v>284</v>
      </c>
      <c r="C43" s="902" t="s">
        <v>561</v>
      </c>
      <c r="D43" s="903" t="s">
        <v>201</v>
      </c>
      <c r="E43" s="903">
        <v>6000</v>
      </c>
      <c r="F43" s="903">
        <v>1620</v>
      </c>
      <c r="G43" s="919">
        <f>E43+F43</f>
        <v>7620</v>
      </c>
    </row>
    <row r="44" spans="1:12" s="911" customFormat="1" x14ac:dyDescent="0.2">
      <c r="A44" s="926"/>
      <c r="B44" s="898" t="s">
        <v>292</v>
      </c>
      <c r="C44" s="923" t="s">
        <v>122</v>
      </c>
      <c r="D44" s="903" t="s">
        <v>201</v>
      </c>
      <c r="E44" s="903">
        <v>1000</v>
      </c>
      <c r="F44" s="903">
        <v>270</v>
      </c>
      <c r="G44" s="919">
        <f t="shared" ref="G44:G48" si="2">E44+F44</f>
        <v>1270</v>
      </c>
      <c r="K44" s="922"/>
    </row>
    <row r="45" spans="1:12" s="911" customFormat="1" x14ac:dyDescent="0.15">
      <c r="A45" s="926"/>
      <c r="B45" s="898" t="s">
        <v>293</v>
      </c>
      <c r="C45" s="922" t="s">
        <v>1084</v>
      </c>
      <c r="D45" s="903" t="s">
        <v>201</v>
      </c>
      <c r="E45" s="903">
        <v>1575</v>
      </c>
      <c r="F45" s="903">
        <v>425</v>
      </c>
      <c r="G45" s="919">
        <v>2000</v>
      </c>
    </row>
    <row r="46" spans="1:12" s="911" customFormat="1" x14ac:dyDescent="0.15">
      <c r="A46" s="926"/>
      <c r="B46" s="898" t="s">
        <v>294</v>
      </c>
      <c r="C46" s="918" t="s">
        <v>1097</v>
      </c>
      <c r="D46" s="903" t="s">
        <v>201</v>
      </c>
      <c r="E46" s="903">
        <v>1181</v>
      </c>
      <c r="F46" s="903">
        <v>319</v>
      </c>
      <c r="G46" s="919">
        <v>1500</v>
      </c>
    </row>
    <row r="47" spans="1:12" s="911" customFormat="1" ht="22.5" x14ac:dyDescent="0.15">
      <c r="A47" s="926"/>
      <c r="B47" s="898" t="s">
        <v>295</v>
      </c>
      <c r="C47" s="918" t="s">
        <v>1057</v>
      </c>
      <c r="D47" s="903" t="s">
        <v>201</v>
      </c>
      <c r="E47" s="903">
        <v>33469</v>
      </c>
      <c r="F47" s="903">
        <v>9037</v>
      </c>
      <c r="G47" s="919">
        <f t="shared" si="2"/>
        <v>42506</v>
      </c>
    </row>
    <row r="48" spans="1:12" s="911" customFormat="1" ht="12" thickBot="1" x14ac:dyDescent="0.2">
      <c r="A48" s="926"/>
      <c r="B48" s="898" t="s">
        <v>296</v>
      </c>
      <c r="C48" s="918" t="s">
        <v>1061</v>
      </c>
      <c r="D48" s="903" t="s">
        <v>201</v>
      </c>
      <c r="E48" s="903">
        <v>62992</v>
      </c>
      <c r="F48" s="903">
        <v>17008</v>
      </c>
      <c r="G48" s="919">
        <f t="shared" si="2"/>
        <v>80000</v>
      </c>
    </row>
    <row r="49" spans="1:14" s="911" customFormat="1" thickBot="1" x14ac:dyDescent="0.2">
      <c r="A49" s="926"/>
      <c r="B49" s="928"/>
      <c r="C49" s="906" t="s">
        <v>303</v>
      </c>
      <c r="D49" s="907"/>
      <c r="E49" s="908">
        <f>SUM(E43:E48)</f>
        <v>106217</v>
      </c>
      <c r="F49" s="908">
        <f>SUM(F43:F48)</f>
        <v>28679</v>
      </c>
      <c r="G49" s="908">
        <f>SUM(G43:G48)</f>
        <v>134896</v>
      </c>
      <c r="H49" s="927"/>
    </row>
    <row r="50" spans="1:14" s="911" customFormat="1" ht="10.5" x14ac:dyDescent="0.15">
      <c r="A50" s="926"/>
      <c r="B50" s="909"/>
      <c r="C50" s="895"/>
      <c r="D50" s="927"/>
      <c r="E50" s="927"/>
      <c r="F50" s="927"/>
      <c r="G50" s="897"/>
    </row>
    <row r="51" spans="1:14" x14ac:dyDescent="0.2">
      <c r="A51" s="893"/>
      <c r="B51" s="909" t="s">
        <v>304</v>
      </c>
      <c r="C51" s="895" t="s">
        <v>305</v>
      </c>
      <c r="D51" s="927"/>
      <c r="E51" s="896">
        <v>0</v>
      </c>
      <c r="F51" s="896">
        <v>0</v>
      </c>
      <c r="G51" s="897">
        <v>0</v>
      </c>
    </row>
    <row r="52" spans="1:14" ht="12" thickBot="1" x14ac:dyDescent="0.25">
      <c r="A52" s="893"/>
      <c r="B52" s="909"/>
      <c r="C52" s="902"/>
      <c r="G52" s="897"/>
    </row>
    <row r="53" spans="1:14" ht="12" thickBot="1" x14ac:dyDescent="0.25">
      <c r="A53" s="893"/>
      <c r="B53" s="928"/>
      <c r="C53" s="906" t="s">
        <v>306</v>
      </c>
      <c r="D53" s="907"/>
      <c r="E53" s="907">
        <f>E51</f>
        <v>0</v>
      </c>
      <c r="F53" s="907">
        <f>F51</f>
        <v>0</v>
      </c>
      <c r="G53" s="908">
        <f>G51</f>
        <v>0</v>
      </c>
    </row>
    <row r="54" spans="1:14" x14ac:dyDescent="0.2">
      <c r="A54" s="893"/>
      <c r="B54" s="909"/>
      <c r="C54" s="895"/>
      <c r="D54" s="927"/>
      <c r="E54" s="927"/>
      <c r="F54" s="927"/>
      <c r="G54" s="897"/>
    </row>
    <row r="55" spans="1:14" x14ac:dyDescent="0.2">
      <c r="A55" s="893"/>
      <c r="B55" s="909" t="s">
        <v>81</v>
      </c>
      <c r="C55" s="895" t="s">
        <v>123</v>
      </c>
      <c r="D55" s="927"/>
      <c r="E55" s="884"/>
      <c r="F55" s="884"/>
      <c r="G55" s="900"/>
    </row>
    <row r="56" spans="1:14" x14ac:dyDescent="0.2">
      <c r="A56" s="893"/>
      <c r="B56" s="898" t="s">
        <v>284</v>
      </c>
      <c r="C56" s="902" t="s">
        <v>1040</v>
      </c>
      <c r="D56" s="903" t="s">
        <v>201</v>
      </c>
      <c r="E56" s="903">
        <f>7000-1000</f>
        <v>6000</v>
      </c>
      <c r="F56" s="903">
        <f>1890-270</f>
        <v>1620</v>
      </c>
      <c r="G56" s="919">
        <f>SUM(E56:F56)</f>
        <v>7620</v>
      </c>
    </row>
    <row r="57" spans="1:14" ht="12" thickBot="1" x14ac:dyDescent="0.25">
      <c r="A57" s="893"/>
      <c r="B57" s="929"/>
      <c r="C57" s="930"/>
      <c r="D57" s="931"/>
      <c r="E57" s="931"/>
      <c r="F57" s="931"/>
      <c r="G57" s="932"/>
      <c r="H57" s="911"/>
    </row>
    <row r="58" spans="1:14" ht="12" thickBot="1" x14ac:dyDescent="0.25">
      <c r="A58" s="893"/>
      <c r="B58" s="929"/>
      <c r="C58" s="933" t="s">
        <v>124</v>
      </c>
      <c r="D58" s="934"/>
      <c r="E58" s="934">
        <f>SUM(E56:E57)</f>
        <v>6000</v>
      </c>
      <c r="F58" s="934">
        <f>SUM(F56:F57)</f>
        <v>1620</v>
      </c>
      <c r="G58" s="935">
        <f>SUM(G56:G57)</f>
        <v>7620</v>
      </c>
      <c r="H58" s="896"/>
      <c r="J58" s="936"/>
      <c r="K58" s="936"/>
      <c r="M58" s="936"/>
      <c r="N58" s="936"/>
    </row>
    <row r="59" spans="1:14" x14ac:dyDescent="0.2">
      <c r="A59" s="893"/>
      <c r="B59" s="898"/>
      <c r="C59" s="895"/>
      <c r="D59" s="927"/>
      <c r="E59" s="927"/>
      <c r="F59" s="927"/>
      <c r="G59" s="897"/>
      <c r="H59" s="896"/>
      <c r="M59" s="936"/>
    </row>
    <row r="60" spans="1:14" x14ac:dyDescent="0.2">
      <c r="A60" s="893"/>
      <c r="B60" s="909" t="s">
        <v>82</v>
      </c>
      <c r="C60" s="895" t="s">
        <v>620</v>
      </c>
      <c r="D60" s="927"/>
      <c r="E60" s="927"/>
      <c r="F60" s="927"/>
      <c r="G60" s="897"/>
    </row>
    <row r="61" spans="1:14" s="910" customFormat="1" x14ac:dyDescent="0.2">
      <c r="A61" s="924"/>
      <c r="B61" s="898" t="s">
        <v>284</v>
      </c>
      <c r="C61" s="902"/>
      <c r="D61" s="903"/>
      <c r="E61" s="903"/>
      <c r="F61" s="903"/>
      <c r="G61" s="919"/>
    </row>
    <row r="62" spans="1:14" ht="12" thickBot="1" x14ac:dyDescent="0.25">
      <c r="A62" s="893"/>
      <c r="B62" s="898"/>
      <c r="C62" s="902"/>
      <c r="D62" s="903"/>
      <c r="E62" s="903"/>
      <c r="F62" s="903"/>
      <c r="G62" s="919"/>
    </row>
    <row r="63" spans="1:14" ht="12" thickBot="1" x14ac:dyDescent="0.25">
      <c r="A63" s="893"/>
      <c r="B63" s="937"/>
      <c r="C63" s="938" t="s">
        <v>953</v>
      </c>
      <c r="D63" s="939"/>
      <c r="E63" s="907">
        <f>E61</f>
        <v>0</v>
      </c>
      <c r="F63" s="907">
        <f>F61</f>
        <v>0</v>
      </c>
      <c r="G63" s="908">
        <f>G61</f>
        <v>0</v>
      </c>
      <c r="H63" s="896"/>
    </row>
    <row r="64" spans="1:14" x14ac:dyDescent="0.2">
      <c r="A64" s="893"/>
      <c r="B64" s="898"/>
      <c r="C64" s="895"/>
      <c r="D64" s="927"/>
      <c r="E64" s="927"/>
      <c r="F64" s="927"/>
      <c r="G64" s="897"/>
    </row>
    <row r="65" spans="1:7" x14ac:dyDescent="0.2">
      <c r="A65" s="893"/>
      <c r="B65" s="909" t="s">
        <v>988</v>
      </c>
      <c r="C65" s="895" t="s">
        <v>987</v>
      </c>
      <c r="D65" s="927"/>
      <c r="E65" s="927"/>
      <c r="F65" s="927"/>
      <c r="G65" s="897"/>
    </row>
    <row r="66" spans="1:7" x14ac:dyDescent="0.2">
      <c r="A66" s="893"/>
      <c r="B66" s="964" t="s">
        <v>284</v>
      </c>
      <c r="C66" s="967"/>
      <c r="D66" s="903"/>
      <c r="E66" s="903"/>
      <c r="F66" s="903"/>
      <c r="G66" s="919"/>
    </row>
    <row r="67" spans="1:7" ht="12" thickBot="1" x14ac:dyDescent="0.25">
      <c r="A67" s="963"/>
      <c r="B67" s="964" t="s">
        <v>292</v>
      </c>
      <c r="C67" s="902"/>
      <c r="D67" s="965"/>
      <c r="E67" s="965"/>
      <c r="F67" s="966"/>
      <c r="G67" s="897">
        <f>E67</f>
        <v>0</v>
      </c>
    </row>
    <row r="68" spans="1:7" ht="12" thickBot="1" x14ac:dyDescent="0.25">
      <c r="A68" s="963"/>
      <c r="B68" s="940"/>
      <c r="C68" s="906" t="s">
        <v>987</v>
      </c>
      <c r="D68" s="907"/>
      <c r="E68" s="908">
        <f>E66+E67</f>
        <v>0</v>
      </c>
      <c r="F68" s="908">
        <f>F66+F67</f>
        <v>0</v>
      </c>
      <c r="G68" s="908">
        <f>G66+G67</f>
        <v>0</v>
      </c>
    </row>
    <row r="69" spans="1:7" x14ac:dyDescent="0.2">
      <c r="A69" s="893"/>
      <c r="B69" s="898"/>
      <c r="C69" s="902"/>
      <c r="E69" s="927"/>
      <c r="F69" s="927"/>
      <c r="G69" s="897"/>
    </row>
    <row r="70" spans="1:7" x14ac:dyDescent="0.2">
      <c r="A70" s="893"/>
      <c r="B70" s="898"/>
      <c r="C70" s="902"/>
      <c r="G70" s="897"/>
    </row>
    <row r="71" spans="1:7" x14ac:dyDescent="0.2">
      <c r="A71" s="893"/>
      <c r="B71" s="909" t="s">
        <v>990</v>
      </c>
      <c r="C71" s="895" t="s">
        <v>985</v>
      </c>
      <c r="G71" s="897"/>
    </row>
    <row r="72" spans="1:7" x14ac:dyDescent="0.2">
      <c r="A72" s="893"/>
      <c r="B72" s="898" t="s">
        <v>284</v>
      </c>
      <c r="C72" s="902" t="s">
        <v>69</v>
      </c>
      <c r="E72" s="896">
        <v>1051</v>
      </c>
      <c r="G72" s="897">
        <f>SUM(E72:F72)</f>
        <v>1051</v>
      </c>
    </row>
    <row r="73" spans="1:7" ht="12" x14ac:dyDescent="0.2">
      <c r="A73" s="893"/>
      <c r="B73" s="898" t="s">
        <v>292</v>
      </c>
      <c r="C73" s="941"/>
      <c r="D73" s="903"/>
      <c r="E73" s="903"/>
      <c r="F73" s="903"/>
      <c r="G73" s="897">
        <f t="shared" ref="G73:G76" si="3">SUM(E73:F73)</f>
        <v>0</v>
      </c>
    </row>
    <row r="74" spans="1:7" ht="12" x14ac:dyDescent="0.2">
      <c r="A74" s="893"/>
      <c r="B74" s="898" t="s">
        <v>293</v>
      </c>
      <c r="C74" s="941"/>
      <c r="D74" s="903"/>
      <c r="E74" s="903"/>
      <c r="F74" s="903"/>
      <c r="G74" s="897">
        <f t="shared" si="3"/>
        <v>0</v>
      </c>
    </row>
    <row r="75" spans="1:7" ht="12" x14ac:dyDescent="0.2">
      <c r="A75" s="893"/>
      <c r="B75" s="898" t="s">
        <v>294</v>
      </c>
      <c r="C75" s="941"/>
      <c r="D75" s="903"/>
      <c r="E75" s="903"/>
      <c r="F75" s="903"/>
      <c r="G75" s="897">
        <f t="shared" si="3"/>
        <v>0</v>
      </c>
    </row>
    <row r="76" spans="1:7" ht="12.75" thickBot="1" x14ac:dyDescent="0.25">
      <c r="A76" s="893"/>
      <c r="B76" s="898" t="s">
        <v>295</v>
      </c>
      <c r="C76" s="941"/>
      <c r="D76" s="903"/>
      <c r="E76" s="903"/>
      <c r="F76" s="903"/>
      <c r="G76" s="897">
        <f t="shared" si="3"/>
        <v>0</v>
      </c>
    </row>
    <row r="77" spans="1:7" ht="21.75" thickBot="1" x14ac:dyDescent="0.25">
      <c r="A77" s="893"/>
      <c r="B77" s="937"/>
      <c r="C77" s="906" t="s">
        <v>986</v>
      </c>
      <c r="D77" s="907"/>
      <c r="E77" s="907">
        <f>SUM(E72:E76)</f>
        <v>1051</v>
      </c>
      <c r="F77" s="907">
        <f>SUM(F72:F75)</f>
        <v>0</v>
      </c>
      <c r="G77" s="908">
        <f>SUM(G72:G76)</f>
        <v>1051</v>
      </c>
    </row>
    <row r="78" spans="1:7" x14ac:dyDescent="0.2">
      <c r="A78" s="893"/>
      <c r="B78" s="898"/>
      <c r="C78" s="895"/>
      <c r="G78" s="897"/>
    </row>
    <row r="79" spans="1:7" x14ac:dyDescent="0.2">
      <c r="A79" s="893"/>
      <c r="B79" s="909" t="s">
        <v>989</v>
      </c>
      <c r="C79" s="895" t="s">
        <v>497</v>
      </c>
      <c r="G79" s="897"/>
    </row>
    <row r="80" spans="1:7" x14ac:dyDescent="0.2">
      <c r="A80" s="893"/>
      <c r="B80" s="898" t="s">
        <v>284</v>
      </c>
      <c r="C80" s="902" t="s">
        <v>535</v>
      </c>
      <c r="D80" s="903"/>
      <c r="E80" s="903">
        <v>0</v>
      </c>
      <c r="F80" s="903"/>
      <c r="G80" s="919">
        <f>E80</f>
        <v>0</v>
      </c>
    </row>
    <row r="81" spans="1:7" ht="12" thickBot="1" x14ac:dyDescent="0.25">
      <c r="A81" s="893"/>
      <c r="B81" s="898"/>
      <c r="C81" s="902"/>
      <c r="G81" s="897"/>
    </row>
    <row r="82" spans="1:7" ht="12" thickBot="1" x14ac:dyDescent="0.25">
      <c r="A82" s="893"/>
      <c r="B82" s="937"/>
      <c r="C82" s="906" t="s">
        <v>307</v>
      </c>
      <c r="D82" s="942"/>
      <c r="E82" s="942">
        <f>SUM(E80:E80)</f>
        <v>0</v>
      </c>
      <c r="F82" s="942">
        <f>SUM(F80:F80)</f>
        <v>0</v>
      </c>
      <c r="G82" s="943">
        <f>SUM(G80:G80)</f>
        <v>0</v>
      </c>
    </row>
    <row r="83" spans="1:7" x14ac:dyDescent="0.2">
      <c r="A83" s="893"/>
      <c r="B83" s="898"/>
      <c r="C83" s="895"/>
      <c r="D83" s="927"/>
      <c r="E83" s="927"/>
      <c r="F83" s="927"/>
      <c r="G83" s="897"/>
    </row>
    <row r="84" spans="1:7" ht="12" thickBot="1" x14ac:dyDescent="0.25">
      <c r="A84" s="893"/>
      <c r="B84" s="929"/>
      <c r="C84" s="933"/>
      <c r="D84" s="934"/>
      <c r="E84" s="934"/>
      <c r="F84" s="934"/>
      <c r="G84" s="935"/>
    </row>
    <row r="85" spans="1:7" ht="12" thickBot="1" x14ac:dyDescent="0.25">
      <c r="A85" s="893"/>
      <c r="B85" s="937"/>
      <c r="C85" s="913" t="s">
        <v>125</v>
      </c>
      <c r="D85" s="914"/>
      <c r="E85" s="914">
        <f>E15+E22+E39+E49+E53+E58+E63+E77+E82+E66</f>
        <v>476442</v>
      </c>
      <c r="F85" s="914">
        <f>F15+F22+F39+F49+F53+F58+F63+F77+F82</f>
        <v>70965</v>
      </c>
      <c r="G85" s="915">
        <f>G15+G22+G39+G49+G53+G58+G63+G77+G82+G66+G67</f>
        <v>547408</v>
      </c>
    </row>
    <row r="86" spans="1:7" x14ac:dyDescent="0.2">
      <c r="A86" s="893"/>
      <c r="B86" s="898"/>
      <c r="C86" s="895"/>
      <c r="D86" s="927"/>
      <c r="E86" s="927"/>
      <c r="F86" s="927"/>
      <c r="G86" s="897"/>
    </row>
    <row r="87" spans="1:7" s="911" customFormat="1" x14ac:dyDescent="0.15">
      <c r="A87" s="926"/>
      <c r="B87" s="898"/>
      <c r="C87" s="895"/>
      <c r="D87" s="927"/>
      <c r="E87" s="927"/>
      <c r="F87" s="927"/>
      <c r="G87" s="897"/>
    </row>
    <row r="88" spans="1:7" s="911" customFormat="1" ht="10.5" x14ac:dyDescent="0.15">
      <c r="A88" s="926"/>
      <c r="B88" s="909" t="s">
        <v>126</v>
      </c>
      <c r="C88" s="895" t="s">
        <v>308</v>
      </c>
      <c r="D88" s="927"/>
      <c r="E88" s="927"/>
      <c r="F88" s="927"/>
      <c r="G88" s="897"/>
    </row>
    <row r="89" spans="1:7" s="920" customFormat="1" x14ac:dyDescent="0.2">
      <c r="A89" s="944"/>
      <c r="B89" s="898" t="s">
        <v>284</v>
      </c>
      <c r="C89" s="902" t="s">
        <v>900</v>
      </c>
      <c r="D89" s="903" t="s">
        <v>201</v>
      </c>
      <c r="E89" s="903">
        <v>2000</v>
      </c>
      <c r="F89" s="903">
        <v>376</v>
      </c>
      <c r="G89" s="919">
        <f>SUM(E89:F89)</f>
        <v>2376</v>
      </c>
    </row>
    <row r="90" spans="1:7" s="911" customFormat="1" x14ac:dyDescent="0.15">
      <c r="A90" s="926"/>
      <c r="B90" s="898" t="s">
        <v>292</v>
      </c>
      <c r="C90" s="902" t="s">
        <v>487</v>
      </c>
      <c r="D90" s="903" t="s">
        <v>201</v>
      </c>
      <c r="E90" s="903">
        <v>1606</v>
      </c>
      <c r="F90" s="903">
        <v>304</v>
      </c>
      <c r="G90" s="919">
        <f>SUM(E90:F90)</f>
        <v>1910</v>
      </c>
    </row>
    <row r="91" spans="1:7" s="911" customFormat="1" ht="12" thickBot="1" x14ac:dyDescent="0.2">
      <c r="A91" s="926"/>
      <c r="B91" s="898"/>
      <c r="C91" s="902"/>
      <c r="D91" s="903"/>
      <c r="E91" s="903"/>
      <c r="F91" s="903"/>
      <c r="G91" s="945"/>
    </row>
    <row r="92" spans="1:7" s="911" customFormat="1" ht="12" thickBot="1" x14ac:dyDescent="0.2">
      <c r="A92" s="926"/>
      <c r="B92" s="937"/>
      <c r="C92" s="906" t="s">
        <v>309</v>
      </c>
      <c r="D92" s="907"/>
      <c r="E92" s="942">
        <f>SUM(E89:E90)</f>
        <v>3606</v>
      </c>
      <c r="F92" s="942">
        <f>SUM(F89:F90)</f>
        <v>680</v>
      </c>
      <c r="G92" s="943">
        <f>SUM(G89:G90)</f>
        <v>4286</v>
      </c>
    </row>
    <row r="93" spans="1:7" s="911" customFormat="1" x14ac:dyDescent="0.15">
      <c r="A93" s="926"/>
      <c r="B93" s="898"/>
      <c r="C93" s="895"/>
      <c r="D93" s="927"/>
      <c r="E93" s="927"/>
      <c r="F93" s="927"/>
      <c r="G93" s="897"/>
    </row>
    <row r="94" spans="1:7" s="911" customFormat="1" ht="10.5" x14ac:dyDescent="0.15">
      <c r="A94" s="926"/>
      <c r="B94" s="909" t="s">
        <v>310</v>
      </c>
      <c r="C94" s="895" t="s">
        <v>71</v>
      </c>
      <c r="D94" s="927"/>
      <c r="E94" s="927"/>
      <c r="F94" s="927"/>
      <c r="G94" s="897"/>
    </row>
    <row r="95" spans="1:7" s="911" customFormat="1" ht="22.5" x14ac:dyDescent="0.15">
      <c r="A95" s="926"/>
      <c r="B95" s="898" t="s">
        <v>284</v>
      </c>
      <c r="C95" s="902" t="s">
        <v>954</v>
      </c>
      <c r="D95" s="903" t="s">
        <v>202</v>
      </c>
      <c r="E95" s="903">
        <v>6000</v>
      </c>
      <c r="F95" s="903">
        <v>1620</v>
      </c>
      <c r="G95" s="919">
        <f>E95+F95</f>
        <v>7620</v>
      </c>
    </row>
    <row r="96" spans="1:7" ht="12" thickBot="1" x14ac:dyDescent="0.25">
      <c r="A96" s="893"/>
      <c r="B96" s="898" t="s">
        <v>292</v>
      </c>
      <c r="C96" s="902"/>
      <c r="D96" s="903"/>
      <c r="E96" s="903"/>
      <c r="F96" s="903"/>
      <c r="G96" s="919">
        <f>E96+F96</f>
        <v>0</v>
      </c>
    </row>
    <row r="97" spans="1:7" ht="12" thickBot="1" x14ac:dyDescent="0.25">
      <c r="A97" s="893"/>
      <c r="B97" s="937"/>
      <c r="C97" s="913" t="s">
        <v>70</v>
      </c>
      <c r="D97" s="946"/>
      <c r="E97" s="946">
        <f>SUM(E95:E96)</f>
        <v>6000</v>
      </c>
      <c r="F97" s="946">
        <f>SUM(F95:F96)</f>
        <v>1620</v>
      </c>
      <c r="G97" s="947">
        <f>SUM(G95:G96)</f>
        <v>7620</v>
      </c>
    </row>
    <row r="98" spans="1:7" x14ac:dyDescent="0.2">
      <c r="A98" s="893"/>
      <c r="B98" s="898"/>
      <c r="C98" s="902"/>
      <c r="G98" s="900"/>
    </row>
    <row r="99" spans="1:7" s="911" customFormat="1" x14ac:dyDescent="0.2">
      <c r="A99" s="926"/>
      <c r="B99" s="909" t="s">
        <v>630</v>
      </c>
      <c r="C99" s="895" t="s">
        <v>472</v>
      </c>
      <c r="D99" s="927"/>
      <c r="E99" s="896"/>
      <c r="F99" s="896"/>
      <c r="G99" s="897"/>
    </row>
    <row r="100" spans="1:7" s="911" customFormat="1" x14ac:dyDescent="0.15">
      <c r="A100" s="926"/>
      <c r="B100" s="898" t="s">
        <v>284</v>
      </c>
      <c r="C100" s="902" t="s">
        <v>533</v>
      </c>
      <c r="D100" s="903" t="s">
        <v>201</v>
      </c>
      <c r="E100" s="903">
        <v>3000</v>
      </c>
      <c r="F100" s="903">
        <v>276</v>
      </c>
      <c r="G100" s="919">
        <f>SUM(E100:F100)</f>
        <v>3276</v>
      </c>
    </row>
    <row r="101" spans="1:7" s="911" customFormat="1" ht="12" thickBot="1" x14ac:dyDescent="0.25">
      <c r="A101" s="926"/>
      <c r="B101" s="898" t="s">
        <v>292</v>
      </c>
      <c r="C101" s="902"/>
      <c r="D101" s="896"/>
      <c r="E101" s="896"/>
      <c r="F101" s="896"/>
      <c r="G101" s="897">
        <f>E101+F101</f>
        <v>0</v>
      </c>
    </row>
    <row r="102" spans="1:7" s="911" customFormat="1" ht="21.75" thickBot="1" x14ac:dyDescent="0.2">
      <c r="A102" s="926"/>
      <c r="B102" s="912"/>
      <c r="C102" s="948" t="s">
        <v>471</v>
      </c>
      <c r="D102" s="949"/>
      <c r="E102" s="946">
        <f>SUM(E100:E101)</f>
        <v>3000</v>
      </c>
      <c r="F102" s="946">
        <f>SUM(F100:F101)</f>
        <v>276</v>
      </c>
      <c r="G102" s="947">
        <f>SUM(G100:G101)</f>
        <v>3276</v>
      </c>
    </row>
    <row r="103" spans="1:7" s="911" customFormat="1" ht="10.5" x14ac:dyDescent="0.15">
      <c r="A103" s="926"/>
      <c r="B103" s="909"/>
      <c r="C103" s="895"/>
      <c r="D103" s="927"/>
      <c r="E103" s="927"/>
      <c r="F103" s="927"/>
      <c r="G103" s="897"/>
    </row>
    <row r="104" spans="1:7" s="911" customFormat="1" ht="10.5" x14ac:dyDescent="0.15">
      <c r="A104" s="926"/>
      <c r="B104" s="909" t="s">
        <v>632</v>
      </c>
      <c r="C104" s="895" t="s">
        <v>453</v>
      </c>
      <c r="D104" s="927"/>
      <c r="E104" s="927"/>
      <c r="F104" s="927"/>
      <c r="G104" s="897"/>
    </row>
    <row r="105" spans="1:7" s="920" customFormat="1" x14ac:dyDescent="0.2">
      <c r="A105" s="944"/>
      <c r="B105" s="898" t="s">
        <v>284</v>
      </c>
      <c r="C105" s="902" t="s">
        <v>533</v>
      </c>
      <c r="D105" s="903" t="s">
        <v>201</v>
      </c>
      <c r="E105" s="903">
        <v>5000</v>
      </c>
      <c r="F105" s="903">
        <v>1350</v>
      </c>
      <c r="G105" s="919">
        <f>SUM(E105:F105)</f>
        <v>6350</v>
      </c>
    </row>
    <row r="106" spans="1:7" s="920" customFormat="1" ht="12" thickBot="1" x14ac:dyDescent="0.25">
      <c r="A106" s="944"/>
      <c r="B106" s="898"/>
      <c r="C106" s="902"/>
      <c r="D106" s="903"/>
      <c r="E106" s="903"/>
      <c r="F106" s="903"/>
      <c r="G106" s="919"/>
    </row>
    <row r="107" spans="1:7" s="911" customFormat="1" thickBot="1" x14ac:dyDescent="0.2">
      <c r="A107" s="926"/>
      <c r="B107" s="912"/>
      <c r="C107" s="913" t="s">
        <v>16</v>
      </c>
      <c r="D107" s="946"/>
      <c r="E107" s="946">
        <f>SUM(E105:E106)</f>
        <v>5000</v>
      </c>
      <c r="F107" s="946">
        <f>SUM(F105:F106)</f>
        <v>1350</v>
      </c>
      <c r="G107" s="947">
        <f>SUM(G105:G106)</f>
        <v>6350</v>
      </c>
    </row>
    <row r="108" spans="1:7" s="911" customFormat="1" ht="10.5" x14ac:dyDescent="0.15">
      <c r="A108" s="926"/>
      <c r="B108" s="909"/>
      <c r="C108" s="895"/>
      <c r="D108" s="927"/>
      <c r="E108" s="927"/>
      <c r="F108" s="927"/>
      <c r="G108" s="897"/>
    </row>
    <row r="109" spans="1:7" s="911" customFormat="1" x14ac:dyDescent="0.2">
      <c r="A109" s="926"/>
      <c r="B109" s="898"/>
      <c r="C109" s="902"/>
      <c r="D109" s="896"/>
      <c r="E109" s="896"/>
      <c r="F109" s="896"/>
      <c r="G109" s="897"/>
    </row>
    <row r="110" spans="1:7" s="911" customFormat="1" ht="10.5" x14ac:dyDescent="0.15">
      <c r="A110" s="926"/>
      <c r="B110" s="909" t="s">
        <v>633</v>
      </c>
      <c r="C110" s="895" t="s">
        <v>311</v>
      </c>
      <c r="D110" s="927"/>
      <c r="E110" s="927">
        <v>0</v>
      </c>
      <c r="F110" s="927">
        <v>0</v>
      </c>
      <c r="G110" s="897">
        <v>0</v>
      </c>
    </row>
    <row r="111" spans="1:7" s="911" customFormat="1" ht="12" thickBot="1" x14ac:dyDescent="0.25">
      <c r="A111" s="926"/>
      <c r="B111" s="929"/>
      <c r="C111" s="902"/>
      <c r="D111" s="896"/>
      <c r="E111" s="896"/>
      <c r="F111" s="896"/>
      <c r="G111" s="897"/>
    </row>
    <row r="112" spans="1:7" s="911" customFormat="1" ht="12" thickBot="1" x14ac:dyDescent="0.25">
      <c r="A112" s="926"/>
      <c r="B112" s="937"/>
      <c r="C112" s="906" t="s">
        <v>312</v>
      </c>
      <c r="D112" s="950"/>
      <c r="E112" s="907">
        <f>E110</f>
        <v>0</v>
      </c>
      <c r="F112" s="907">
        <f>F110</f>
        <v>0</v>
      </c>
      <c r="G112" s="908">
        <f>G110</f>
        <v>0</v>
      </c>
    </row>
    <row r="113" spans="1:7" ht="12" thickBot="1" x14ac:dyDescent="0.25">
      <c r="A113" s="893"/>
      <c r="B113" s="898"/>
      <c r="C113" s="902"/>
      <c r="G113" s="897"/>
    </row>
    <row r="114" spans="1:7" s="911" customFormat="1" ht="12" thickBot="1" x14ac:dyDescent="0.2">
      <c r="A114" s="926"/>
      <c r="B114" s="937"/>
      <c r="C114" s="906" t="s">
        <v>313</v>
      </c>
      <c r="D114" s="942"/>
      <c r="E114" s="942">
        <f>E15+E22+E39+E49+E53+E58+E63+E77+E82+E92+E97+E102+E107+E112+E68</f>
        <v>494048</v>
      </c>
      <c r="F114" s="942">
        <f>F15+F22+F39+F49+F53+F58+F63+F77+F82+F92+F97+F102+F107+F112</f>
        <v>74891</v>
      </c>
      <c r="G114" s="943">
        <f>G15+G22+G39+G49+G53+G58+G63+G77+G82+G92+G97+G102+G107+G112+G68</f>
        <v>568940</v>
      </c>
    </row>
  </sheetData>
  <sheetProtection selectLockedCells="1" selectUnlockedCells="1"/>
  <mergeCells count="11">
    <mergeCell ref="B1:G1"/>
    <mergeCell ref="B2:G2"/>
    <mergeCell ref="B4:G4"/>
    <mergeCell ref="B5:B9"/>
    <mergeCell ref="C8:C9"/>
    <mergeCell ref="D8:D9"/>
    <mergeCell ref="E7:G7"/>
    <mergeCell ref="F8:F9"/>
    <mergeCell ref="G8:G9"/>
    <mergeCell ref="E8:E9"/>
    <mergeCell ref="B3:G3"/>
  </mergeCells>
  <phoneticPr fontId="30" type="noConversion"/>
  <printOptions horizontalCentered="1"/>
  <pageMargins left="0" right="0" top="0.39370078740157483" bottom="0.39370078740157483" header="0.51181102362204722" footer="0.51181102362204722"/>
  <pageSetup paperSize="9" firstPageNumber="0" fitToHeight="2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2:F29"/>
  <sheetViews>
    <sheetView workbookViewId="0">
      <selection activeCell="C14" sqref="C14"/>
    </sheetView>
  </sheetViews>
  <sheetFormatPr defaultColWidth="9.140625" defaultRowHeight="15.75" x14ac:dyDescent="0.25"/>
  <cols>
    <col min="1" max="1" width="6" style="970" customWidth="1"/>
    <col min="2" max="2" width="52" style="969" customWidth="1"/>
    <col min="3" max="3" width="20.42578125" style="969" customWidth="1"/>
    <col min="4" max="16384" width="9.140625" style="969"/>
  </cols>
  <sheetData>
    <row r="2" spans="1:6" x14ac:dyDescent="0.25">
      <c r="A2" s="1253" t="s">
        <v>1119</v>
      </c>
      <c r="B2" s="1253"/>
      <c r="C2" s="1253"/>
    </row>
    <row r="3" spans="1:6" x14ac:dyDescent="0.25">
      <c r="B3" s="971"/>
    </row>
    <row r="4" spans="1:6" x14ac:dyDescent="0.25">
      <c r="A4" s="1255" t="s">
        <v>73</v>
      </c>
      <c r="B4" s="1255"/>
      <c r="C4" s="1255"/>
    </row>
    <row r="5" spans="1:6" x14ac:dyDescent="0.25">
      <c r="A5" s="1256" t="s">
        <v>1022</v>
      </c>
      <c r="B5" s="1256"/>
      <c r="C5" s="1256"/>
    </row>
    <row r="6" spans="1:6" x14ac:dyDescent="0.25">
      <c r="A6" s="1256" t="s">
        <v>314</v>
      </c>
      <c r="B6" s="1256"/>
      <c r="C6" s="1256"/>
    </row>
    <row r="7" spans="1:6" x14ac:dyDescent="0.25">
      <c r="B7" s="972"/>
    </row>
    <row r="8" spans="1:6" s="973" customFormat="1" x14ac:dyDescent="0.25">
      <c r="A8" s="1257" t="s">
        <v>197</v>
      </c>
      <c r="B8" s="1258"/>
      <c r="C8" s="1258"/>
    </row>
    <row r="9" spans="1:6" s="973" customFormat="1" x14ac:dyDescent="0.25">
      <c r="A9" s="1259" t="s">
        <v>72</v>
      </c>
      <c r="B9" s="974" t="s">
        <v>54</v>
      </c>
      <c r="C9" s="975" t="s">
        <v>55</v>
      </c>
    </row>
    <row r="10" spans="1:6" x14ac:dyDescent="0.25">
      <c r="A10" s="1259"/>
      <c r="B10" s="1254" t="s">
        <v>78</v>
      </c>
      <c r="C10" s="1260" t="s">
        <v>127</v>
      </c>
    </row>
    <row r="11" spans="1:6" x14ac:dyDescent="0.25">
      <c r="A11" s="1259"/>
      <c r="B11" s="1254"/>
      <c r="C11" s="1261"/>
    </row>
    <row r="12" spans="1:6" x14ac:dyDescent="0.25">
      <c r="A12" s="976"/>
      <c r="B12" s="977" t="s">
        <v>315</v>
      </c>
      <c r="C12" s="978"/>
    </row>
    <row r="13" spans="1:6" x14ac:dyDescent="0.25">
      <c r="A13" s="979"/>
      <c r="B13" s="980" t="s">
        <v>405</v>
      </c>
      <c r="C13" s="981"/>
    </row>
    <row r="14" spans="1:6" ht="16.5" thickBot="1" x14ac:dyDescent="0.3">
      <c r="A14" s="982" t="s">
        <v>284</v>
      </c>
      <c r="B14" s="983" t="s">
        <v>1101</v>
      </c>
      <c r="C14" s="878">
        <f>14046-2400-2000+35000-28000-2000+2800-5997+1026-103+30040+22660+50000+50000+25000+270+20275-203231</f>
        <v>7386</v>
      </c>
    </row>
    <row r="15" spans="1:6" s="970" customFormat="1" ht="16.5" thickBot="1" x14ac:dyDescent="0.3">
      <c r="A15" s="984" t="s">
        <v>292</v>
      </c>
      <c r="B15" s="985" t="s">
        <v>46</v>
      </c>
      <c r="C15" s="986">
        <f>SUM(C14:C14)</f>
        <v>7386</v>
      </c>
      <c r="F15" s="969"/>
    </row>
    <row r="16" spans="1:6" s="970" customFormat="1" x14ac:dyDescent="0.25">
      <c r="A16" s="979"/>
      <c r="B16" s="987"/>
      <c r="C16" s="988"/>
    </row>
    <row r="17" spans="1:3" x14ac:dyDescent="0.25">
      <c r="A17" s="989" t="s">
        <v>293</v>
      </c>
      <c r="B17" s="990" t="s">
        <v>406</v>
      </c>
      <c r="C17" s="991">
        <f>C21+C26</f>
        <v>9120</v>
      </c>
    </row>
    <row r="18" spans="1:3" x14ac:dyDescent="0.25">
      <c r="A18" s="979" t="s">
        <v>294</v>
      </c>
      <c r="C18" s="878"/>
    </row>
    <row r="19" spans="1:3" x14ac:dyDescent="0.25">
      <c r="A19" s="979" t="s">
        <v>295</v>
      </c>
      <c r="B19" s="992" t="s">
        <v>316</v>
      </c>
      <c r="C19" s="878">
        <f>5000-180</f>
        <v>4820</v>
      </c>
    </row>
    <row r="20" spans="1:3" ht="16.5" thickBot="1" x14ac:dyDescent="0.3">
      <c r="A20" s="982"/>
      <c r="B20" s="993"/>
      <c r="C20" s="994"/>
    </row>
    <row r="21" spans="1:3" s="970" customFormat="1" ht="16.5" thickBot="1" x14ac:dyDescent="0.3">
      <c r="A21" s="982" t="s">
        <v>296</v>
      </c>
      <c r="B21" s="995" t="s">
        <v>962</v>
      </c>
      <c r="C21" s="996">
        <f>SUM(C18:C20)</f>
        <v>4820</v>
      </c>
    </row>
    <row r="22" spans="1:3" s="970" customFormat="1" ht="16.5" thickBot="1" x14ac:dyDescent="0.3">
      <c r="A22" s="982" t="s">
        <v>297</v>
      </c>
      <c r="B22" s="997" t="s">
        <v>317</v>
      </c>
      <c r="C22" s="996">
        <f>C15+C21</f>
        <v>12206</v>
      </c>
    </row>
    <row r="23" spans="1:3" x14ac:dyDescent="0.25">
      <c r="A23" s="979"/>
      <c r="B23" s="992"/>
      <c r="C23" s="998"/>
    </row>
    <row r="24" spans="1:3" x14ac:dyDescent="0.25">
      <c r="A24" s="979"/>
      <c r="B24" s="999" t="s">
        <v>318</v>
      </c>
      <c r="C24" s="998"/>
    </row>
    <row r="25" spans="1:3" ht="16.5" thickBot="1" x14ac:dyDescent="0.3">
      <c r="A25" s="982" t="s">
        <v>298</v>
      </c>
      <c r="B25" s="969" t="s">
        <v>319</v>
      </c>
      <c r="C25" s="878">
        <f>36289-1297-2720-2408-293-10000-1-30-96-270-14224-650</f>
        <v>4300</v>
      </c>
    </row>
    <row r="26" spans="1:3" s="970" customFormat="1" ht="16.5" thickBot="1" x14ac:dyDescent="0.3">
      <c r="A26" s="982" t="s">
        <v>299</v>
      </c>
      <c r="B26" s="1000" t="s">
        <v>320</v>
      </c>
      <c r="C26" s="996">
        <f>C25</f>
        <v>4300</v>
      </c>
    </row>
    <row r="27" spans="1:3" s="970" customFormat="1" ht="16.5" thickBot="1" x14ac:dyDescent="0.3">
      <c r="A27" s="984" t="s">
        <v>323</v>
      </c>
      <c r="B27" s="1001" t="s">
        <v>198</v>
      </c>
      <c r="C27" s="1002">
        <f>C22+C26</f>
        <v>16506</v>
      </c>
    </row>
    <row r="28" spans="1:3" s="970" customFormat="1" x14ac:dyDescent="0.25">
      <c r="A28" s="969"/>
    </row>
    <row r="29" spans="1:3" x14ac:dyDescent="0.25">
      <c r="B29" s="1003"/>
    </row>
  </sheetData>
  <sheetProtection selectLockedCells="1" selectUnlockedCells="1"/>
  <mergeCells count="8">
    <mergeCell ref="A2:C2"/>
    <mergeCell ref="B10:B11"/>
    <mergeCell ref="A4:C4"/>
    <mergeCell ref="A5:C5"/>
    <mergeCell ref="A6:C6"/>
    <mergeCell ref="A8:C8"/>
    <mergeCell ref="A9:A11"/>
    <mergeCell ref="C10:C11"/>
  </mergeCells>
  <phoneticPr fontId="30" type="noConversion"/>
  <pageMargins left="0.74803149606299213" right="0.74803149606299213" top="0.98425196850393704" bottom="0.98425196850393704" header="0.51181102362204722" footer="0.51181102362204722"/>
  <pageSetup paperSize="9" firstPageNumber="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  <pageSetUpPr fitToPage="1"/>
  </sheetPr>
  <dimension ref="A1:L40"/>
  <sheetViews>
    <sheetView workbookViewId="0">
      <selection activeCell="B4" sqref="B4:E4"/>
    </sheetView>
  </sheetViews>
  <sheetFormatPr defaultColWidth="9.140625" defaultRowHeight="18" customHeight="1" x14ac:dyDescent="0.25"/>
  <cols>
    <col min="1" max="1" width="6.140625" style="10" customWidth="1"/>
    <col min="2" max="3" width="3.5703125" style="6" customWidth="1"/>
    <col min="4" max="4" width="41.5703125" style="8" customWidth="1"/>
    <col min="5" max="5" width="14" style="6" customWidth="1"/>
    <col min="6" max="7" width="0" style="54" hidden="1" customWidth="1"/>
    <col min="8" max="8" width="9.42578125" style="10" hidden="1" customWidth="1"/>
    <col min="9" max="16384" width="9.140625" style="10"/>
  </cols>
  <sheetData>
    <row r="1" spans="1:12" ht="18" customHeight="1" x14ac:dyDescent="0.25">
      <c r="A1" s="1271" t="s">
        <v>1118</v>
      </c>
      <c r="B1" s="1271"/>
      <c r="C1" s="1271"/>
      <c r="D1" s="1271"/>
      <c r="E1" s="1271"/>
      <c r="F1" s="1271"/>
      <c r="G1" s="1271"/>
      <c r="H1" s="1271"/>
      <c r="I1" s="1271"/>
      <c r="J1" s="1271"/>
      <c r="K1" s="1271"/>
    </row>
    <row r="2" spans="1:12" ht="18" customHeight="1" x14ac:dyDescent="0.25">
      <c r="L2" s="192"/>
    </row>
    <row r="3" spans="1:12" ht="15.75" customHeight="1" x14ac:dyDescent="0.25">
      <c r="B3" s="1263" t="s">
        <v>73</v>
      </c>
      <c r="C3" s="1263"/>
      <c r="D3" s="1263"/>
      <c r="E3" s="1263"/>
      <c r="F3" s="1212"/>
      <c r="G3" s="1212"/>
      <c r="H3" s="1212"/>
    </row>
    <row r="4" spans="1:12" ht="15.75" customHeight="1" x14ac:dyDescent="0.25">
      <c r="B4" s="1263" t="s">
        <v>1022</v>
      </c>
      <c r="C4" s="1270"/>
      <c r="D4" s="1270"/>
      <c r="E4" s="1270"/>
    </row>
    <row r="5" spans="1:12" ht="15.75" customHeight="1" x14ac:dyDescent="0.25">
      <c r="B5" s="1263" t="s">
        <v>462</v>
      </c>
      <c r="C5" s="1263"/>
      <c r="D5" s="1263"/>
      <c r="E5" s="1263"/>
      <c r="F5" s="1212"/>
      <c r="G5" s="1212"/>
      <c r="H5" s="1212"/>
    </row>
    <row r="6" spans="1:12" s="11" customFormat="1" ht="14.25" customHeight="1" x14ac:dyDescent="0.25">
      <c r="B6" s="1264" t="s">
        <v>207</v>
      </c>
      <c r="C6" s="1264"/>
      <c r="D6" s="1264"/>
      <c r="E6" s="1264"/>
      <c r="F6" s="1212"/>
      <c r="G6" s="1212"/>
      <c r="H6" s="1212"/>
    </row>
    <row r="7" spans="1:12" s="11" customFormat="1" ht="14.25" customHeight="1" x14ac:dyDescent="0.25">
      <c r="B7" s="9"/>
      <c r="C7" s="45"/>
      <c r="D7" s="46"/>
      <c r="E7" s="9"/>
    </row>
    <row r="8" spans="1:12" ht="30.6" customHeight="1" x14ac:dyDescent="0.25">
      <c r="B8" s="1265" t="s">
        <v>274</v>
      </c>
      <c r="C8" s="1267" t="s">
        <v>54</v>
      </c>
      <c r="D8" s="1267"/>
      <c r="E8" s="7" t="s">
        <v>55</v>
      </c>
      <c r="F8" s="10"/>
      <c r="G8" s="10"/>
    </row>
    <row r="9" spans="1:12" ht="30" customHeight="1" x14ac:dyDescent="0.25">
      <c r="B9" s="1266"/>
      <c r="C9" s="1268" t="s">
        <v>321</v>
      </c>
      <c r="D9" s="1268"/>
      <c r="E9" s="230"/>
      <c r="F9" s="10"/>
      <c r="G9" s="10"/>
    </row>
    <row r="10" spans="1:12" ht="52.9" customHeight="1" x14ac:dyDescent="0.25">
      <c r="B10" s="1266"/>
      <c r="C10" s="1268"/>
      <c r="D10" s="1269"/>
      <c r="E10" s="47" t="s">
        <v>61</v>
      </c>
      <c r="F10" s="10"/>
      <c r="G10" s="10"/>
    </row>
    <row r="11" spans="1:12" ht="23.25" customHeight="1" x14ac:dyDescent="0.25">
      <c r="B11" s="168"/>
      <c r="C11" s="1262" t="s">
        <v>372</v>
      </c>
      <c r="D11" s="1262"/>
      <c r="E11" s="48"/>
      <c r="F11" s="10"/>
      <c r="G11" s="10"/>
      <c r="I11" s="117"/>
    </row>
    <row r="12" spans="1:12" ht="18" customHeight="1" x14ac:dyDescent="0.25">
      <c r="B12" s="169"/>
      <c r="C12" s="9" t="s">
        <v>342</v>
      </c>
      <c r="D12" s="46"/>
      <c r="E12" s="48"/>
      <c r="F12" s="10"/>
      <c r="G12" s="10"/>
      <c r="I12" s="117"/>
    </row>
    <row r="13" spans="1:12" ht="18" customHeight="1" x14ac:dyDescent="0.25">
      <c r="B13" s="169" t="s">
        <v>284</v>
      </c>
      <c r="C13" s="49"/>
      <c r="D13" s="50" t="s">
        <v>459</v>
      </c>
      <c r="E13" s="1114">
        <v>500</v>
      </c>
      <c r="F13" s="10"/>
      <c r="G13" s="10"/>
      <c r="I13" s="117"/>
    </row>
    <row r="14" spans="1:12" ht="18" customHeight="1" x14ac:dyDescent="0.25">
      <c r="B14" s="169" t="s">
        <v>292</v>
      </c>
      <c r="C14" s="49"/>
      <c r="D14" s="8" t="s">
        <v>342</v>
      </c>
      <c r="E14" s="1114">
        <v>0</v>
      </c>
      <c r="F14" s="10"/>
      <c r="G14" s="10"/>
      <c r="I14" s="117"/>
    </row>
    <row r="15" spans="1:12" ht="18" customHeight="1" x14ac:dyDescent="0.25">
      <c r="B15" s="169" t="s">
        <v>293</v>
      </c>
      <c r="C15" s="49"/>
      <c r="D15" s="8" t="s">
        <v>482</v>
      </c>
      <c r="E15" s="1114">
        <v>700</v>
      </c>
      <c r="F15" s="10"/>
      <c r="G15" s="10"/>
      <c r="I15" s="117"/>
    </row>
    <row r="16" spans="1:12" ht="18" customHeight="1" x14ac:dyDescent="0.25">
      <c r="B16" s="169" t="s">
        <v>294</v>
      </c>
      <c r="C16" s="49"/>
      <c r="D16" s="8" t="s">
        <v>483</v>
      </c>
      <c r="E16" s="1114">
        <v>800</v>
      </c>
      <c r="F16" s="10"/>
      <c r="G16" s="10"/>
      <c r="I16" s="117"/>
    </row>
    <row r="17" spans="2:9" ht="18" customHeight="1" x14ac:dyDescent="0.25">
      <c r="B17" s="169" t="s">
        <v>295</v>
      </c>
      <c r="C17" s="49"/>
      <c r="D17" s="8" t="s">
        <v>484</v>
      </c>
      <c r="E17" s="1114">
        <v>800</v>
      </c>
      <c r="F17" s="10"/>
      <c r="G17" s="10"/>
      <c r="I17" s="117"/>
    </row>
    <row r="18" spans="2:9" ht="18" customHeight="1" x14ac:dyDescent="0.25">
      <c r="B18" s="169" t="s">
        <v>296</v>
      </c>
      <c r="C18" s="49"/>
      <c r="D18" s="8" t="s">
        <v>485</v>
      </c>
      <c r="E18" s="1114">
        <f>800+1000</f>
        <v>1800</v>
      </c>
      <c r="F18" s="10"/>
      <c r="G18" s="10"/>
      <c r="I18" s="117"/>
    </row>
    <row r="19" spans="2:9" ht="18" customHeight="1" x14ac:dyDescent="0.25">
      <c r="B19" s="169" t="s">
        <v>297</v>
      </c>
      <c r="C19" s="49"/>
      <c r="D19" s="8" t="s">
        <v>486</v>
      </c>
      <c r="E19" s="1114">
        <f>7000-145</f>
        <v>6855</v>
      </c>
      <c r="F19" s="10"/>
      <c r="G19" s="10"/>
      <c r="I19" s="117"/>
    </row>
    <row r="20" spans="2:9" ht="18" customHeight="1" x14ac:dyDescent="0.25">
      <c r="B20" s="169" t="s">
        <v>298</v>
      </c>
      <c r="C20" s="49"/>
      <c r="D20" s="50" t="s">
        <v>371</v>
      </c>
      <c r="E20" s="1114">
        <v>300</v>
      </c>
      <c r="F20" s="10"/>
      <c r="G20" s="10"/>
      <c r="I20" s="117"/>
    </row>
    <row r="21" spans="2:9" ht="18" customHeight="1" x14ac:dyDescent="0.25">
      <c r="B21" s="169" t="s">
        <v>299</v>
      </c>
      <c r="C21" s="49"/>
      <c r="D21" s="50" t="s">
        <v>341</v>
      </c>
      <c r="E21" s="1114">
        <v>3000</v>
      </c>
      <c r="F21" s="10"/>
      <c r="G21" s="10"/>
      <c r="I21" s="117"/>
    </row>
    <row r="22" spans="2:9" ht="18" customHeight="1" x14ac:dyDescent="0.25">
      <c r="B22" s="169" t="s">
        <v>323</v>
      </c>
      <c r="C22" s="49"/>
      <c r="D22" s="136" t="s">
        <v>340</v>
      </c>
      <c r="E22" s="1115">
        <v>900</v>
      </c>
      <c r="F22" s="10"/>
      <c r="G22" s="10"/>
      <c r="I22" s="117"/>
    </row>
    <row r="23" spans="2:9" ht="18" customHeight="1" x14ac:dyDescent="0.25">
      <c r="B23" s="169" t="s">
        <v>324</v>
      </c>
      <c r="C23" s="49"/>
      <c r="D23" s="136" t="s">
        <v>549</v>
      </c>
      <c r="E23" s="1115">
        <v>400</v>
      </c>
      <c r="F23" s="10"/>
      <c r="G23" s="10"/>
      <c r="I23" s="117"/>
    </row>
    <row r="24" spans="2:9" ht="18" customHeight="1" x14ac:dyDescent="0.25">
      <c r="B24" s="215" t="s">
        <v>325</v>
      </c>
      <c r="C24" s="9" t="s">
        <v>460</v>
      </c>
      <c r="D24" s="46"/>
      <c r="E24" s="51">
        <f>SUM(E13:E23)</f>
        <v>16055</v>
      </c>
      <c r="F24" s="51">
        <f>SUM(F13:F22)</f>
        <v>0</v>
      </c>
      <c r="G24" s="51">
        <f>SUM(G13:G22)</f>
        <v>0</v>
      </c>
      <c r="H24" s="51">
        <f>SUM(H13:H22)</f>
        <v>0</v>
      </c>
      <c r="I24" s="117"/>
    </row>
    <row r="25" spans="2:9" ht="18" customHeight="1" x14ac:dyDescent="0.25">
      <c r="B25" s="169"/>
      <c r="E25" s="48"/>
      <c r="F25" s="10"/>
      <c r="G25" s="10"/>
      <c r="I25" s="117"/>
    </row>
    <row r="26" spans="2:9" ht="18" customHeight="1" x14ac:dyDescent="0.25">
      <c r="B26" s="169"/>
      <c r="C26" s="9"/>
      <c r="E26" s="137"/>
      <c r="F26" s="10"/>
      <c r="G26" s="10"/>
      <c r="I26" s="117"/>
    </row>
    <row r="27" spans="2:9" ht="37.9" customHeight="1" x14ac:dyDescent="0.25">
      <c r="B27" s="170" t="s">
        <v>326</v>
      </c>
      <c r="D27" s="8" t="s">
        <v>1065</v>
      </c>
      <c r="E27" s="1114">
        <f>4200-1000</f>
        <v>3200</v>
      </c>
      <c r="F27" s="10"/>
      <c r="G27" s="10"/>
      <c r="I27" s="117"/>
    </row>
    <row r="28" spans="2:9" ht="23.25" customHeight="1" thickBot="1" x14ac:dyDescent="0.3">
      <c r="B28" s="214" t="s">
        <v>327</v>
      </c>
      <c r="C28" s="167"/>
      <c r="D28" s="165" t="s">
        <v>373</v>
      </c>
      <c r="E28" s="1116">
        <f>E27</f>
        <v>3200</v>
      </c>
      <c r="F28" s="10"/>
      <c r="G28" s="10"/>
      <c r="I28" s="117"/>
    </row>
    <row r="29" spans="2:9" s="11" customFormat="1" ht="18" customHeight="1" thickBot="1" x14ac:dyDescent="0.3">
      <c r="B29" s="213" t="s">
        <v>328</v>
      </c>
      <c r="C29" s="166" t="s">
        <v>461</v>
      </c>
      <c r="D29" s="55"/>
      <c r="E29" s="138">
        <f>E24+E26+E27</f>
        <v>19255</v>
      </c>
      <c r="I29" s="118"/>
    </row>
    <row r="30" spans="2:9" ht="18" customHeight="1" x14ac:dyDescent="0.25">
      <c r="F30" s="10"/>
      <c r="G30" s="10"/>
    </row>
    <row r="31" spans="2:9" ht="18" customHeight="1" x14ac:dyDescent="0.25">
      <c r="F31" s="10"/>
      <c r="G31" s="10"/>
    </row>
    <row r="32" spans="2:9" ht="18" customHeight="1" x14ac:dyDescent="0.25">
      <c r="F32" s="10"/>
      <c r="G32" s="10"/>
    </row>
    <row r="33" spans="6:7" ht="18" customHeight="1" x14ac:dyDescent="0.25">
      <c r="F33" s="10"/>
      <c r="G33" s="10"/>
    </row>
    <row r="34" spans="6:7" ht="18" customHeight="1" x14ac:dyDescent="0.25">
      <c r="F34" s="10"/>
      <c r="G34" s="10"/>
    </row>
    <row r="35" spans="6:7" ht="18" customHeight="1" x14ac:dyDescent="0.25">
      <c r="F35" s="10"/>
      <c r="G35" s="10"/>
    </row>
    <row r="36" spans="6:7" ht="18" customHeight="1" x14ac:dyDescent="0.25">
      <c r="F36" s="10"/>
      <c r="G36" s="10"/>
    </row>
    <row r="37" spans="6:7" ht="18" customHeight="1" x14ac:dyDescent="0.25">
      <c r="F37" s="10"/>
      <c r="G37" s="10"/>
    </row>
    <row r="38" spans="6:7" ht="18" customHeight="1" x14ac:dyDescent="0.25">
      <c r="F38" s="10"/>
      <c r="G38" s="10"/>
    </row>
    <row r="39" spans="6:7" ht="18" customHeight="1" x14ac:dyDescent="0.25">
      <c r="F39" s="10"/>
      <c r="G39" s="10"/>
    </row>
    <row r="40" spans="6:7" ht="18" customHeight="1" x14ac:dyDescent="0.25">
      <c r="F40" s="10"/>
      <c r="G40" s="10"/>
    </row>
  </sheetData>
  <sheetProtection selectLockedCells="1" selectUnlockedCells="1"/>
  <mergeCells count="9">
    <mergeCell ref="A1:K1"/>
    <mergeCell ref="C11:D11"/>
    <mergeCell ref="B3:H3"/>
    <mergeCell ref="B5:H5"/>
    <mergeCell ref="B6:H6"/>
    <mergeCell ref="B8:B10"/>
    <mergeCell ref="C8:D8"/>
    <mergeCell ref="C9:D10"/>
    <mergeCell ref="B4:E4"/>
  </mergeCells>
  <phoneticPr fontId="60" type="noConversion"/>
  <printOptions horizontalCentered="1"/>
  <pageMargins left="0.39370078740157483" right="0.39370078740157483" top="0.98425196850393704" bottom="0.98425196850393704" header="0.51181102362204722" footer="0.51181102362204722"/>
  <pageSetup paperSize="9" firstPageNumber="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K58"/>
  <sheetViews>
    <sheetView zoomScale="120" workbookViewId="0">
      <selection activeCell="E56" sqref="E56"/>
    </sheetView>
  </sheetViews>
  <sheetFormatPr defaultColWidth="9.140625" defaultRowHeight="11.25" x14ac:dyDescent="0.2"/>
  <cols>
    <col min="1" max="1" width="3.7109375" style="23" customWidth="1"/>
    <col min="2" max="2" width="40.85546875" style="747" customWidth="1"/>
    <col min="3" max="3" width="12.140625" style="749" customWidth="1"/>
    <col min="4" max="4" width="40.42578125" style="24" customWidth="1"/>
    <col min="5" max="5" width="14.5703125" style="24" customWidth="1"/>
    <col min="6" max="6" width="7.7109375" style="56" hidden="1" customWidth="1"/>
    <col min="7" max="7" width="7.140625" style="56" hidden="1" customWidth="1"/>
    <col min="8" max="8" width="7.85546875" style="56" hidden="1" customWidth="1"/>
    <col min="9" max="16384" width="9.140625" style="3"/>
  </cols>
  <sheetData>
    <row r="1" spans="1:9" ht="12.75" customHeight="1" x14ac:dyDescent="0.2">
      <c r="A1" s="1272" t="s">
        <v>1117</v>
      </c>
      <c r="B1" s="1272"/>
      <c r="C1" s="1272"/>
      <c r="D1" s="1272"/>
      <c r="E1" s="1272"/>
      <c r="F1" s="233"/>
      <c r="G1" s="234"/>
      <c r="H1" s="234"/>
      <c r="I1" s="234"/>
    </row>
    <row r="2" spans="1:9" x14ac:dyDescent="0.2">
      <c r="E2" s="25"/>
    </row>
    <row r="3" spans="1:9" ht="12.75" x14ac:dyDescent="0.2">
      <c r="B3" s="1163" t="s">
        <v>73</v>
      </c>
      <c r="C3" s="1163"/>
      <c r="D3" s="1163"/>
      <c r="E3" s="1163"/>
      <c r="F3" s="1212"/>
      <c r="G3" s="1212"/>
      <c r="H3" s="1212"/>
    </row>
    <row r="4" spans="1:9" x14ac:dyDescent="0.2">
      <c r="B4" s="1226" t="s">
        <v>1023</v>
      </c>
      <c r="C4" s="1226"/>
      <c r="D4" s="1226"/>
      <c r="E4" s="1226"/>
      <c r="F4" s="3"/>
      <c r="G4" s="3"/>
      <c r="H4" s="3"/>
    </row>
    <row r="5" spans="1:9" ht="12.75" x14ac:dyDescent="0.2">
      <c r="A5" s="1182" t="s">
        <v>197</v>
      </c>
      <c r="B5" s="1214"/>
      <c r="C5" s="1214"/>
      <c r="D5" s="1214"/>
      <c r="E5" s="1212"/>
      <c r="F5" s="1214"/>
      <c r="G5" s="1214"/>
      <c r="H5" s="1214"/>
    </row>
    <row r="6" spans="1:9" ht="12.75" customHeight="1" x14ac:dyDescent="0.2">
      <c r="A6" s="1165" t="s">
        <v>53</v>
      </c>
      <c r="B6" s="1273" t="s">
        <v>54</v>
      </c>
      <c r="C6" s="1275" t="s">
        <v>55</v>
      </c>
      <c r="D6" s="1274" t="s">
        <v>56</v>
      </c>
      <c r="E6" s="1277" t="s">
        <v>57</v>
      </c>
      <c r="F6" s="3"/>
      <c r="G6" s="3"/>
      <c r="H6" s="3"/>
      <c r="I6" s="44"/>
    </row>
    <row r="7" spans="1:9" ht="12.75" customHeight="1" x14ac:dyDescent="0.2">
      <c r="A7" s="1165"/>
      <c r="B7" s="1273"/>
      <c r="C7" s="1276"/>
      <c r="D7" s="1274"/>
      <c r="E7" s="1277"/>
      <c r="F7" s="3"/>
      <c r="G7" s="3"/>
      <c r="H7" s="3"/>
      <c r="I7" s="44"/>
    </row>
    <row r="8" spans="1:9" s="15" customFormat="1" ht="36.6" customHeight="1" x14ac:dyDescent="0.2">
      <c r="A8" s="1165"/>
      <c r="B8" s="779" t="s">
        <v>58</v>
      </c>
      <c r="C8" s="809" t="s">
        <v>61</v>
      </c>
      <c r="D8" s="27" t="s">
        <v>62</v>
      </c>
      <c r="E8" s="228" t="s">
        <v>61</v>
      </c>
      <c r="I8" s="115"/>
    </row>
    <row r="9" spans="1:9" ht="11.45" customHeight="1" x14ac:dyDescent="0.2">
      <c r="A9" s="216">
        <v>1</v>
      </c>
      <c r="B9" s="757" t="s">
        <v>22</v>
      </c>
      <c r="C9" s="758"/>
      <c r="D9" s="20" t="s">
        <v>23</v>
      </c>
      <c r="E9" s="83"/>
      <c r="F9" s="3"/>
      <c r="G9" s="3"/>
      <c r="H9" s="3"/>
      <c r="I9" s="44"/>
    </row>
    <row r="10" spans="1:9" x14ac:dyDescent="0.2">
      <c r="A10" s="217">
        <f t="shared" ref="A10:A56" si="0">A9+1</f>
        <v>2</v>
      </c>
      <c r="B10" s="762" t="s">
        <v>33</v>
      </c>
      <c r="C10" s="639"/>
      <c r="D10" s="98" t="s">
        <v>156</v>
      </c>
      <c r="E10" s="92">
        <f>'ÖNK kötelező-nem kötelező'!E78+'ÖNK kötelező-nem kötelező'!F78</f>
        <v>199143</v>
      </c>
      <c r="F10" s="3"/>
      <c r="G10" s="3"/>
      <c r="H10" s="3"/>
      <c r="I10" s="44"/>
    </row>
    <row r="11" spans="1:9" x14ac:dyDescent="0.2">
      <c r="A11" s="217">
        <f t="shared" si="0"/>
        <v>3</v>
      </c>
      <c r="B11" s="762" t="s">
        <v>134</v>
      </c>
      <c r="C11" s="639">
        <f>'tám, végl. pe.átv  '!C11+'tám, végl. pe.átv  '!C19+'tám, végl. pe.átv  '!C20</f>
        <v>627727</v>
      </c>
      <c r="D11" s="98" t="s">
        <v>157</v>
      </c>
      <c r="E11" s="92">
        <f>'ÖNK kötelező-nem kötelező'!G78+'ÖNK kötelező-nem kötelező'!H78</f>
        <v>29231</v>
      </c>
      <c r="F11" s="3"/>
      <c r="G11" s="3"/>
      <c r="H11" s="3"/>
      <c r="I11" s="44"/>
    </row>
    <row r="12" spans="1:9" x14ac:dyDescent="0.2">
      <c r="A12" s="217">
        <f t="shared" si="0"/>
        <v>4</v>
      </c>
      <c r="B12" s="762" t="s">
        <v>131</v>
      </c>
      <c r="C12" s="638"/>
      <c r="D12" s="98" t="s">
        <v>158</v>
      </c>
      <c r="E12" s="92">
        <f>'ÖNK kötelező-nem kötelező'!I78+'ÖNK kötelező-nem kötelező'!J78</f>
        <v>887152</v>
      </c>
      <c r="F12" s="3"/>
      <c r="G12" s="3"/>
      <c r="H12" s="3"/>
      <c r="I12" s="44"/>
    </row>
    <row r="13" spans="1:9" ht="12" customHeight="1" x14ac:dyDescent="0.2">
      <c r="A13" s="217">
        <f t="shared" si="0"/>
        <v>5</v>
      </c>
      <c r="B13" s="863" t="s">
        <v>635</v>
      </c>
      <c r="C13" s="639">
        <f>'tám, végl. pe.átv  '!C34</f>
        <v>139348</v>
      </c>
      <c r="D13" s="98"/>
      <c r="E13" s="92"/>
      <c r="F13" s="3"/>
      <c r="G13" s="3"/>
      <c r="H13" s="3"/>
      <c r="I13" s="44"/>
    </row>
    <row r="14" spans="1:9" x14ac:dyDescent="0.2">
      <c r="A14" s="217">
        <f>A13+1</f>
        <v>6</v>
      </c>
      <c r="B14" s="762" t="s">
        <v>522</v>
      </c>
      <c r="C14" s="639"/>
      <c r="D14" s="98" t="s">
        <v>159</v>
      </c>
      <c r="E14" s="92">
        <f>'ellátottak önk.'!E29</f>
        <v>19255</v>
      </c>
      <c r="F14" s="3"/>
      <c r="G14" s="3"/>
      <c r="H14" s="3"/>
      <c r="I14" s="44"/>
    </row>
    <row r="15" spans="1:9" x14ac:dyDescent="0.2">
      <c r="A15" s="217">
        <f t="shared" ref="A15:A26" si="1">A14+1</f>
        <v>7</v>
      </c>
      <c r="B15" s="762" t="s">
        <v>521</v>
      </c>
      <c r="C15" s="639">
        <v>0</v>
      </c>
      <c r="D15" s="98"/>
      <c r="E15" s="196"/>
      <c r="F15" s="3"/>
      <c r="G15" s="3"/>
      <c r="H15" s="3"/>
      <c r="I15" s="44"/>
    </row>
    <row r="16" spans="1:9" x14ac:dyDescent="0.2">
      <c r="A16" s="217">
        <f t="shared" si="1"/>
        <v>8</v>
      </c>
      <c r="B16" s="864" t="s">
        <v>636</v>
      </c>
      <c r="C16" s="639">
        <f>'ÖNK kötelező-nem kötelező'!AP78+'ÖNK kötelező-nem kötelező'!AQ78</f>
        <v>153098</v>
      </c>
      <c r="D16" s="98" t="s">
        <v>160</v>
      </c>
      <c r="E16" s="196"/>
      <c r="F16" s="3"/>
      <c r="G16" s="3"/>
      <c r="H16" s="3"/>
      <c r="I16" s="44"/>
    </row>
    <row r="17" spans="1:10" x14ac:dyDescent="0.2">
      <c r="A17" s="217">
        <f t="shared" si="1"/>
        <v>9</v>
      </c>
      <c r="B17" s="762" t="s">
        <v>135</v>
      </c>
      <c r="C17" s="639">
        <f>'közhatalmi bevételek'!D31</f>
        <v>2196500</v>
      </c>
      <c r="D17" s="98" t="s">
        <v>161</v>
      </c>
      <c r="E17" s="740">
        <f>'ÖNK kötelező-nem kötelező'!K78+'ÖNK kötelező-nem kötelező'!L78</f>
        <v>4115</v>
      </c>
      <c r="F17" s="3"/>
      <c r="G17" s="3"/>
      <c r="H17" s="3"/>
      <c r="I17" s="44"/>
    </row>
    <row r="18" spans="1:10" x14ac:dyDescent="0.2">
      <c r="A18" s="217">
        <f t="shared" si="1"/>
        <v>10</v>
      </c>
      <c r="B18" s="764" t="s">
        <v>37</v>
      </c>
      <c r="C18" s="666"/>
      <c r="D18" s="98" t="s">
        <v>162</v>
      </c>
      <c r="E18" s="740">
        <f>'ÖNK kötelező-nem kötelező'!M78+'ÖNK kötelező-nem kötelező'!N78</f>
        <v>424947</v>
      </c>
      <c r="F18" s="3"/>
      <c r="G18" s="3"/>
      <c r="H18" s="3"/>
      <c r="I18" s="44"/>
    </row>
    <row r="19" spans="1:10" x14ac:dyDescent="0.2">
      <c r="A19" s="217">
        <f t="shared" si="1"/>
        <v>11</v>
      </c>
      <c r="B19" s="764"/>
      <c r="C19" s="666"/>
      <c r="D19" s="98" t="s">
        <v>185</v>
      </c>
      <c r="E19" s="740">
        <f>'ÖNK kötelező-nem kötelező'!O78+'ÖNK kötelező-nem kötelező'!P78</f>
        <v>279785</v>
      </c>
      <c r="F19" s="3"/>
      <c r="G19" s="3"/>
      <c r="H19" s="3"/>
      <c r="I19" s="44"/>
    </row>
    <row r="20" spans="1:10" x14ac:dyDescent="0.2">
      <c r="A20" s="217">
        <f>A19+1</f>
        <v>12</v>
      </c>
      <c r="B20" s="762" t="s">
        <v>136</v>
      </c>
      <c r="C20" s="666">
        <f>'ÖNK kötelező-nem kötelező'!AL78+'ÖNK kötelező-nem kötelező'!AM78</f>
        <v>293890</v>
      </c>
      <c r="D20" s="98" t="s">
        <v>164</v>
      </c>
      <c r="E20" s="883">
        <f>tartalék!C21</f>
        <v>4820</v>
      </c>
      <c r="F20" s="3"/>
      <c r="G20" s="3"/>
      <c r="H20" s="3"/>
      <c r="I20" s="44"/>
    </row>
    <row r="21" spans="1:10" x14ac:dyDescent="0.2">
      <c r="A21" s="217">
        <f t="shared" si="1"/>
        <v>13</v>
      </c>
      <c r="C21" s="666"/>
      <c r="D21" s="98" t="s">
        <v>186</v>
      </c>
      <c r="E21" s="740">
        <f>tartalék!C26</f>
        <v>4300</v>
      </c>
      <c r="F21" s="3"/>
      <c r="G21" s="3"/>
      <c r="H21" s="3"/>
      <c r="I21" s="44"/>
    </row>
    <row r="22" spans="1:10" s="16" customFormat="1" x14ac:dyDescent="0.2">
      <c r="A22" s="217">
        <f t="shared" si="1"/>
        <v>14</v>
      </c>
      <c r="B22" s="747" t="s">
        <v>39</v>
      </c>
      <c r="C22" s="666"/>
      <c r="D22" s="114"/>
      <c r="E22" s="94"/>
      <c r="I22" s="116"/>
    </row>
    <row r="23" spans="1:10" s="16" customFormat="1" x14ac:dyDescent="0.2">
      <c r="A23" s="217">
        <f t="shared" si="1"/>
        <v>15</v>
      </c>
      <c r="B23" s="747" t="s">
        <v>137</v>
      </c>
      <c r="C23" s="666">
        <v>0</v>
      </c>
      <c r="D23" s="114"/>
      <c r="E23" s="94"/>
      <c r="I23" s="116"/>
    </row>
    <row r="24" spans="1:10" x14ac:dyDescent="0.2">
      <c r="A24" s="217">
        <f t="shared" si="1"/>
        <v>16</v>
      </c>
      <c r="B24" s="747" t="s">
        <v>140</v>
      </c>
      <c r="C24" s="666">
        <f>'ÖNK kötelező-nem kötelező'!AS48</f>
        <v>2800</v>
      </c>
      <c r="D24" s="147" t="s">
        <v>63</v>
      </c>
      <c r="E24" s="95">
        <f>SUM(E10:E22)</f>
        <v>1852748</v>
      </c>
      <c r="F24" s="17">
        <f>SUM(F10:F22)</f>
        <v>0</v>
      </c>
      <c r="G24" s="17">
        <f>SUM(G10:G22)</f>
        <v>0</v>
      </c>
      <c r="H24" s="78">
        <f>SUM(H10:H22)</f>
        <v>0</v>
      </c>
      <c r="I24" s="44"/>
    </row>
    <row r="25" spans="1:10" x14ac:dyDescent="0.2">
      <c r="A25" s="217">
        <f t="shared" si="1"/>
        <v>17</v>
      </c>
      <c r="B25" s="747" t="s">
        <v>141</v>
      </c>
      <c r="C25" s="666">
        <f>'felh. bev.  '!D13</f>
        <v>0</v>
      </c>
      <c r="D25" s="114"/>
      <c r="E25" s="171"/>
      <c r="F25" s="3"/>
      <c r="G25" s="3"/>
      <c r="H25" s="3"/>
      <c r="I25" s="44"/>
    </row>
    <row r="26" spans="1:10" x14ac:dyDescent="0.2">
      <c r="A26" s="217">
        <f t="shared" si="1"/>
        <v>18</v>
      </c>
      <c r="B26" s="747" t="s">
        <v>142</v>
      </c>
      <c r="C26" s="639">
        <f>'felh. bev.  '!D16</f>
        <v>0</v>
      </c>
      <c r="D26" s="148" t="s">
        <v>32</v>
      </c>
      <c r="E26" s="171"/>
      <c r="F26" s="3"/>
      <c r="G26" s="3"/>
      <c r="H26" s="3"/>
      <c r="I26" s="44"/>
    </row>
    <row r="27" spans="1:10" x14ac:dyDescent="0.2">
      <c r="A27" s="217">
        <f t="shared" si="0"/>
        <v>19</v>
      </c>
      <c r="B27" s="762" t="s">
        <v>143</v>
      </c>
      <c r="C27" s="639">
        <v>0</v>
      </c>
      <c r="D27" s="98" t="s">
        <v>187</v>
      </c>
      <c r="E27" s="640">
        <f>'felhalm. kiad.  '!G15+'felhalm. kiad.  '!G39+'felhalm. kiad.  '!G49+'felhalm. kiad.  '!G53+'felhalm. kiad.  '!G58+'felhalm. kiad.  '!G63</f>
        <v>507986</v>
      </c>
      <c r="F27" s="3"/>
      <c r="G27" s="3"/>
      <c r="H27" s="3"/>
      <c r="I27" s="114"/>
      <c r="J27" s="144"/>
    </row>
    <row r="28" spans="1:10" x14ac:dyDescent="0.2">
      <c r="A28" s="217">
        <f t="shared" si="0"/>
        <v>20</v>
      </c>
      <c r="B28" s="762"/>
      <c r="C28" s="639"/>
      <c r="D28" s="98" t="s">
        <v>168</v>
      </c>
      <c r="E28" s="640">
        <f>'felhalm. kiad.  '!G22</f>
        <v>38371</v>
      </c>
      <c r="F28" s="3"/>
      <c r="G28" s="3"/>
      <c r="H28" s="3"/>
      <c r="I28" s="44"/>
    </row>
    <row r="29" spans="1:10" x14ac:dyDescent="0.2">
      <c r="A29" s="217">
        <f t="shared" si="0"/>
        <v>21</v>
      </c>
      <c r="B29" s="747" t="s">
        <v>144</v>
      </c>
      <c r="C29" s="639">
        <f>'ÖNK kötelező-nem kötelező'!AN78+'ÖNK kötelező-nem kötelező'!AO78</f>
        <v>140400</v>
      </c>
      <c r="D29" s="98" t="s">
        <v>169</v>
      </c>
      <c r="E29" s="640"/>
      <c r="F29" s="3"/>
      <c r="G29" s="3"/>
      <c r="H29" s="3"/>
      <c r="I29" s="44"/>
    </row>
    <row r="30" spans="1:10" s="16" customFormat="1" x14ac:dyDescent="0.2">
      <c r="A30" s="217">
        <f t="shared" si="0"/>
        <v>22</v>
      </c>
      <c r="B30" s="747" t="s">
        <v>184</v>
      </c>
      <c r="C30" s="639">
        <f>'ÖNK kötelező-nem kötelező'!AT46+'ÖNK kötelező-nem kötelező'!AU46+'ÖNK kötelező-nem kötelező'!AV78+'ÖNK kötelező-nem kötelező'!AW78</f>
        <v>2829</v>
      </c>
      <c r="D30" s="98" t="s">
        <v>170</v>
      </c>
      <c r="E30" s="640">
        <f>'ÖNK kötelező-nem kötelező'!U78+'ÖNK kötelező-nem kötelező'!V78</f>
        <v>0</v>
      </c>
      <c r="I30" s="116"/>
    </row>
    <row r="31" spans="1:10" s="16" customFormat="1" x14ac:dyDescent="0.2">
      <c r="A31" s="217">
        <f t="shared" si="0"/>
        <v>23</v>
      </c>
      <c r="B31" s="747"/>
      <c r="C31" s="639"/>
      <c r="D31" s="98" t="s">
        <v>530</v>
      </c>
      <c r="E31" s="640">
        <f>'felhalm. kiad.  '!G82</f>
        <v>0</v>
      </c>
      <c r="I31" s="116"/>
    </row>
    <row r="32" spans="1:10" x14ac:dyDescent="0.2">
      <c r="A32" s="217">
        <f t="shared" si="0"/>
        <v>24</v>
      </c>
      <c r="C32" s="639"/>
      <c r="D32" s="98" t="s">
        <v>528</v>
      </c>
      <c r="E32" s="640">
        <f>'felhalm. kiad.  '!G77</f>
        <v>1051</v>
      </c>
      <c r="F32" s="3"/>
      <c r="G32" s="3"/>
      <c r="H32" s="3"/>
      <c r="I32" s="44"/>
    </row>
    <row r="33" spans="1:10" s="4" customFormat="1" x14ac:dyDescent="0.2">
      <c r="A33" s="217">
        <f t="shared" si="0"/>
        <v>25</v>
      </c>
      <c r="B33" s="766" t="s">
        <v>49</v>
      </c>
      <c r="C33" s="865">
        <f>C12+C20+C11+C17+C13+C29+C22</f>
        <v>3397865</v>
      </c>
      <c r="D33" s="98" t="s">
        <v>529</v>
      </c>
      <c r="E33" s="740">
        <f>tartalék!C15</f>
        <v>7386</v>
      </c>
      <c r="I33" s="101"/>
      <c r="J33" s="43"/>
    </row>
    <row r="34" spans="1:10" ht="12" thickBot="1" x14ac:dyDescent="0.25">
      <c r="A34" s="217">
        <f t="shared" si="0"/>
        <v>26</v>
      </c>
      <c r="B34" s="785" t="s">
        <v>64</v>
      </c>
      <c r="C34" s="736">
        <f>C15+C16+C24+C25+C26+C27+C30</f>
        <v>158727</v>
      </c>
      <c r="D34" s="142" t="s">
        <v>65</v>
      </c>
      <c r="E34" s="95">
        <f>SUM(E27:E33)</f>
        <v>554794</v>
      </c>
      <c r="F34" s="3"/>
      <c r="G34" s="3"/>
      <c r="H34" s="3"/>
      <c r="I34" s="44"/>
    </row>
    <row r="35" spans="1:10" ht="12" thickBot="1" x14ac:dyDescent="0.25">
      <c r="A35" s="217">
        <f t="shared" si="0"/>
        <v>27</v>
      </c>
      <c r="B35" s="1144" t="s">
        <v>48</v>
      </c>
      <c r="C35" s="1145">
        <f>C33+C34</f>
        <v>3556592</v>
      </c>
      <c r="D35" s="1146" t="s">
        <v>66</v>
      </c>
      <c r="E35" s="163">
        <f>E24+E34</f>
        <v>2407542</v>
      </c>
      <c r="F35" s="34">
        <f>F24+F34</f>
        <v>0</v>
      </c>
      <c r="G35" s="34">
        <f>G24+G34</f>
        <v>0</v>
      </c>
      <c r="H35" s="82">
        <f>H24+H34</f>
        <v>0</v>
      </c>
      <c r="I35" s="44"/>
    </row>
    <row r="36" spans="1:10" x14ac:dyDescent="0.2">
      <c r="A36" s="217">
        <f t="shared" si="0"/>
        <v>28</v>
      </c>
      <c r="C36" s="740"/>
      <c r="D36" s="114"/>
      <c r="E36" s="171"/>
      <c r="F36" s="3"/>
      <c r="G36" s="3"/>
      <c r="H36" s="3"/>
      <c r="I36" s="44"/>
    </row>
    <row r="37" spans="1:10" x14ac:dyDescent="0.2">
      <c r="A37" s="217">
        <f t="shared" si="0"/>
        <v>29</v>
      </c>
      <c r="B37" s="768" t="s">
        <v>21</v>
      </c>
      <c r="C37" s="738">
        <f>C35-E35</f>
        <v>1149050</v>
      </c>
      <c r="D37" s="147"/>
      <c r="E37" s="198"/>
      <c r="F37" s="3"/>
      <c r="G37" s="3"/>
      <c r="H37" s="3"/>
      <c r="I37" s="44"/>
    </row>
    <row r="38" spans="1:10" s="4" customFormat="1" x14ac:dyDescent="0.2">
      <c r="A38" s="217">
        <f t="shared" si="0"/>
        <v>30</v>
      </c>
      <c r="B38" s="747"/>
      <c r="C38" s="640"/>
      <c r="D38" s="114"/>
      <c r="E38" s="171"/>
      <c r="I38" s="101"/>
    </row>
    <row r="39" spans="1:10" s="4" customFormat="1" x14ac:dyDescent="0.2">
      <c r="A39" s="217">
        <f t="shared" si="0"/>
        <v>31</v>
      </c>
      <c r="B39" s="769" t="s">
        <v>50</v>
      </c>
      <c r="C39" s="668"/>
      <c r="D39" s="148" t="s">
        <v>31</v>
      </c>
      <c r="E39" s="194"/>
      <c r="I39" s="101"/>
    </row>
    <row r="40" spans="1:10" s="4" customFormat="1" x14ac:dyDescent="0.2">
      <c r="A40" s="217">
        <f t="shared" si="0"/>
        <v>32</v>
      </c>
      <c r="B40" s="770" t="s">
        <v>444</v>
      </c>
      <c r="C40" s="668"/>
      <c r="D40" s="150" t="s">
        <v>4</v>
      </c>
      <c r="E40" s="199"/>
      <c r="I40" s="101"/>
    </row>
    <row r="41" spans="1:10" s="4" customFormat="1" ht="12.75" customHeight="1" x14ac:dyDescent="0.2">
      <c r="A41" s="218">
        <f t="shared" si="0"/>
        <v>33</v>
      </c>
      <c r="B41" s="866" t="s">
        <v>562</v>
      </c>
      <c r="C41" s="867"/>
      <c r="D41" s="159" t="s">
        <v>3</v>
      </c>
      <c r="E41" s="94">
        <f>'hitelállomány '!H12</f>
        <v>149724</v>
      </c>
      <c r="I41" s="101"/>
    </row>
    <row r="42" spans="1:10" x14ac:dyDescent="0.2">
      <c r="A42" s="217">
        <f t="shared" si="0"/>
        <v>34</v>
      </c>
      <c r="B42" s="727" t="s">
        <v>446</v>
      </c>
      <c r="C42" s="868"/>
      <c r="D42" s="98" t="s">
        <v>5</v>
      </c>
      <c r="E42" s="194"/>
      <c r="F42" s="3"/>
      <c r="G42" s="3"/>
      <c r="H42" s="3"/>
      <c r="I42" s="44"/>
    </row>
    <row r="43" spans="1:10" x14ac:dyDescent="0.2">
      <c r="A43" s="217">
        <f t="shared" si="0"/>
        <v>35</v>
      </c>
      <c r="B43" s="727" t="s">
        <v>149</v>
      </c>
      <c r="C43" s="639"/>
      <c r="D43" s="98" t="s">
        <v>6</v>
      </c>
      <c r="E43" s="194"/>
      <c r="F43" s="3"/>
      <c r="G43" s="3"/>
      <c r="H43" s="3"/>
      <c r="I43" s="44"/>
    </row>
    <row r="44" spans="1:10" x14ac:dyDescent="0.2">
      <c r="A44" s="217">
        <f t="shared" si="0"/>
        <v>36</v>
      </c>
      <c r="B44" s="771" t="s">
        <v>150</v>
      </c>
      <c r="C44" s="639">
        <f>'ÖNK kötelező-nem kötelező'!AY77+'ÖNK kötelező-nem kötelező'!AX77</f>
        <v>341517</v>
      </c>
      <c r="D44" s="98" t="s">
        <v>7</v>
      </c>
      <c r="E44" s="194"/>
      <c r="F44" s="3"/>
      <c r="G44" s="3"/>
      <c r="H44" s="3"/>
      <c r="I44" s="44"/>
    </row>
    <row r="45" spans="1:10" ht="17.25" x14ac:dyDescent="0.2">
      <c r="A45" s="217"/>
      <c r="B45" s="869" t="s">
        <v>626</v>
      </c>
      <c r="C45" s="639">
        <f>'ÖNK kötelező-nem kötelező'!AY10+'ÖNK kötelező-nem kötelező'!AY13+'ÖNK kötelező-nem kötelező'!AX20</f>
        <v>337444</v>
      </c>
      <c r="D45" s="98"/>
      <c r="E45" s="194"/>
      <c r="F45" s="3"/>
      <c r="G45" s="3"/>
      <c r="H45" s="3"/>
      <c r="I45" s="44"/>
    </row>
    <row r="46" spans="1:10" x14ac:dyDescent="0.2">
      <c r="A46" s="217">
        <f>A44+1</f>
        <v>37</v>
      </c>
      <c r="B46" s="771" t="s">
        <v>624</v>
      </c>
      <c r="C46" s="638"/>
      <c r="D46" s="98"/>
      <c r="E46" s="194"/>
      <c r="F46" s="3"/>
      <c r="G46" s="3"/>
      <c r="H46" s="3"/>
      <c r="I46" s="44"/>
    </row>
    <row r="47" spans="1:10" x14ac:dyDescent="0.2">
      <c r="A47" s="217">
        <f t="shared" si="0"/>
        <v>38</v>
      </c>
      <c r="B47" s="727" t="s">
        <v>151</v>
      </c>
      <c r="C47" s="639">
        <f>'ÖNK kötelező-nem kötelező'!AY31+'ÖNK kötelező-nem kötelező'!AX31</f>
        <v>23174</v>
      </c>
      <c r="D47" s="98" t="s">
        <v>8</v>
      </c>
      <c r="E47" s="640"/>
      <c r="F47" s="3"/>
      <c r="G47" s="3"/>
      <c r="H47" s="3"/>
      <c r="I47" s="44"/>
    </row>
    <row r="48" spans="1:10" x14ac:dyDescent="0.2">
      <c r="A48" s="217">
        <f t="shared" si="0"/>
        <v>39</v>
      </c>
      <c r="B48" s="727" t="s">
        <v>448</v>
      </c>
      <c r="C48" s="639"/>
      <c r="D48" s="98" t="s">
        <v>188</v>
      </c>
      <c r="E48" s="94">
        <f>'ÖNK kötelező-nem kötelező'!AD31+'ÖNK kötelező-nem kötelező'!AC31</f>
        <v>23174</v>
      </c>
      <c r="F48" s="3"/>
      <c r="G48" s="3"/>
      <c r="H48" s="3"/>
      <c r="I48" s="44"/>
    </row>
    <row r="49" spans="1:11" x14ac:dyDescent="0.2">
      <c r="A49" s="217">
        <f t="shared" si="0"/>
        <v>40</v>
      </c>
      <c r="B49" s="727" t="s">
        <v>449</v>
      </c>
      <c r="C49" s="638"/>
      <c r="D49" s="98" t="s">
        <v>178</v>
      </c>
      <c r="E49" s="94"/>
      <c r="F49" s="3"/>
      <c r="G49" s="3"/>
      <c r="H49" s="3"/>
      <c r="I49" s="44"/>
    </row>
    <row r="50" spans="1:11" x14ac:dyDescent="0.2">
      <c r="A50" s="217">
        <f t="shared" si="0"/>
        <v>41</v>
      </c>
      <c r="B50" s="727" t="s">
        <v>450</v>
      </c>
      <c r="C50" s="638"/>
      <c r="D50" s="145" t="s">
        <v>179</v>
      </c>
      <c r="E50" s="53">
        <f>'pü.mérleg Hivatal'!C48+'püm. GAMESZ. '!C47+'püm-TASZII.'!C48+'püm Festetics'!C47</f>
        <v>1656755</v>
      </c>
      <c r="F50" s="3"/>
      <c r="G50" s="3"/>
      <c r="H50" s="3"/>
      <c r="I50" s="44"/>
    </row>
    <row r="51" spans="1:11" x14ac:dyDescent="0.2">
      <c r="A51" s="217">
        <f t="shared" si="0"/>
        <v>42</v>
      </c>
      <c r="B51" s="727" t="s">
        <v>0</v>
      </c>
      <c r="C51" s="638"/>
      <c r="D51" s="145" t="s">
        <v>180</v>
      </c>
      <c r="E51" s="53">
        <f>'pü.mérleg Hivatal'!C49+'püm. GAMESZ. '!C48+'püm-TASZII.'!C49+'püm Festetics'!C48</f>
        <v>21532</v>
      </c>
      <c r="F51" s="3"/>
      <c r="G51" s="3"/>
      <c r="H51" s="3"/>
      <c r="I51" s="44"/>
    </row>
    <row r="52" spans="1:11" x14ac:dyDescent="0.2">
      <c r="A52" s="217">
        <f t="shared" si="0"/>
        <v>43</v>
      </c>
      <c r="B52" s="727" t="s">
        <v>1</v>
      </c>
      <c r="C52" s="639"/>
      <c r="D52" s="98" t="s">
        <v>13</v>
      </c>
      <c r="E52" s="94"/>
      <c r="F52" s="3"/>
      <c r="G52" s="3"/>
      <c r="H52" s="3"/>
      <c r="I52" s="44"/>
    </row>
    <row r="53" spans="1:11" x14ac:dyDescent="0.2">
      <c r="A53" s="217">
        <f t="shared" si="0"/>
        <v>44</v>
      </c>
      <c r="B53" s="727"/>
      <c r="C53" s="638"/>
      <c r="D53" s="98" t="s">
        <v>14</v>
      </c>
      <c r="E53" s="94"/>
      <c r="F53" s="3"/>
      <c r="G53" s="3"/>
      <c r="H53" s="3"/>
      <c r="I53" s="44"/>
    </row>
    <row r="54" spans="1:11" x14ac:dyDescent="0.2">
      <c r="A54" s="217">
        <f t="shared" si="0"/>
        <v>45</v>
      </c>
      <c r="B54" s="727"/>
      <c r="C54" s="638"/>
      <c r="D54" s="98" t="s">
        <v>15</v>
      </c>
      <c r="E54" s="94"/>
      <c r="F54" s="3"/>
      <c r="G54" s="3"/>
      <c r="H54" s="3"/>
      <c r="I54" s="44"/>
    </row>
    <row r="55" spans="1:11" ht="12" thickBot="1" x14ac:dyDescent="0.25">
      <c r="A55" s="217">
        <f t="shared" si="0"/>
        <v>46</v>
      </c>
      <c r="B55" s="768" t="s">
        <v>254</v>
      </c>
      <c r="C55" s="668">
        <f>SUM(C40:C53)</f>
        <v>702135</v>
      </c>
      <c r="D55" s="148" t="s">
        <v>247</v>
      </c>
      <c r="E55" s="80">
        <f>SUM(E40:E54)</f>
        <v>1851185</v>
      </c>
      <c r="F55" s="34">
        <f>SUM(F40:F54)</f>
        <v>0</v>
      </c>
      <c r="G55" s="34">
        <f>SUM(G40:G54)</f>
        <v>0</v>
      </c>
      <c r="H55" s="82">
        <f>SUM(H40:H54)</f>
        <v>0</v>
      </c>
      <c r="I55" s="44"/>
    </row>
    <row r="56" spans="1:11" ht="12" thickBot="1" x14ac:dyDescent="0.25">
      <c r="A56" s="1147">
        <f t="shared" si="0"/>
        <v>47</v>
      </c>
      <c r="B56" s="793" t="s">
        <v>249</v>
      </c>
      <c r="C56" s="806">
        <f>C35+C55</f>
        <v>4258727</v>
      </c>
      <c r="D56" s="160" t="s">
        <v>248</v>
      </c>
      <c r="E56" s="163">
        <f>E35+E55</f>
        <v>4258727</v>
      </c>
      <c r="F56" s="84">
        <f>F35+F55</f>
        <v>0</v>
      </c>
      <c r="G56" s="99">
        <f>G35+G55</f>
        <v>0</v>
      </c>
      <c r="H56" s="111">
        <f>H35+H55</f>
        <v>0</v>
      </c>
      <c r="K56" s="180"/>
    </row>
    <row r="57" spans="1:11" x14ac:dyDescent="0.2">
      <c r="B57" s="768"/>
      <c r="C57" s="778"/>
      <c r="D57" s="34"/>
      <c r="E57" s="34"/>
      <c r="F57" s="3"/>
      <c r="G57" s="3"/>
      <c r="H57" s="3"/>
    </row>
    <row r="58" spans="1:11" x14ac:dyDescent="0.2">
      <c r="E58" s="24">
        <f>C56-E56</f>
        <v>0</v>
      </c>
    </row>
  </sheetData>
  <sheetProtection selectLockedCells="1" selectUnlockedCells="1"/>
  <mergeCells count="9">
    <mergeCell ref="A1:E1"/>
    <mergeCell ref="A5:H5"/>
    <mergeCell ref="A6:A8"/>
    <mergeCell ref="B4:E4"/>
    <mergeCell ref="B6:B7"/>
    <mergeCell ref="D6:D7"/>
    <mergeCell ref="B3:H3"/>
    <mergeCell ref="C6:C7"/>
    <mergeCell ref="E6:E7"/>
  </mergeCells>
  <phoneticPr fontId="30" type="noConversion"/>
  <printOptions horizontalCentered="1"/>
  <pageMargins left="0.19685039370078741" right="0.19685039370078741" top="0.19685039370078741" bottom="0.19685039370078741" header="0.51181102362204722" footer="0.51181102362204722"/>
  <pageSetup paperSize="9" scale="84" firstPageNumber="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50"/>
    <pageSetUpPr fitToPage="1"/>
  </sheetPr>
  <dimension ref="B1:BB83"/>
  <sheetViews>
    <sheetView zoomScale="150" zoomScaleNormal="150" workbookViewId="0">
      <pane xSplit="3" ySplit="9" topLeftCell="D52" activePane="bottomRight" state="frozen"/>
      <selection pane="topRight" activeCell="D1" sqref="D1"/>
      <selection pane="bottomLeft" activeCell="A10" sqref="A10"/>
      <selection pane="bottomRight" activeCell="J66" sqref="J66"/>
    </sheetView>
  </sheetViews>
  <sheetFormatPr defaultColWidth="9.140625" defaultRowHeight="9.75" x14ac:dyDescent="0.2"/>
  <cols>
    <col min="1" max="1" width="4.140625" style="694" customWidth="1"/>
    <col min="2" max="2" width="4.85546875" style="723" customWidth="1"/>
    <col min="3" max="3" width="31.140625" style="724" customWidth="1"/>
    <col min="4" max="4" width="5.42578125" style="724" customWidth="1"/>
    <col min="5" max="5" width="5" style="725" customWidth="1"/>
    <col min="6" max="32" width="5" style="726" customWidth="1"/>
    <col min="33" max="33" width="5.7109375" style="726" customWidth="1"/>
    <col min="34" max="53" width="5.85546875" style="694" customWidth="1"/>
    <col min="54" max="54" width="5.7109375" style="694" customWidth="1"/>
    <col min="55" max="16384" width="9.140625" style="694"/>
  </cols>
  <sheetData>
    <row r="1" spans="2:54" ht="8.25" x14ac:dyDescent="0.15">
      <c r="B1" s="1323" t="s">
        <v>1116</v>
      </c>
      <c r="C1" s="1323"/>
      <c r="D1" s="1323"/>
      <c r="E1" s="1323"/>
      <c r="F1" s="1323"/>
      <c r="G1" s="1323"/>
      <c r="H1" s="1323"/>
      <c r="I1" s="1323"/>
      <c r="J1" s="1323"/>
      <c r="K1" s="1323"/>
      <c r="L1" s="1323"/>
      <c r="M1" s="1323"/>
      <c r="N1" s="1323"/>
      <c r="O1" s="1323"/>
      <c r="P1" s="1323"/>
      <c r="Q1" s="1323"/>
      <c r="R1" s="1323"/>
      <c r="S1" s="1323"/>
      <c r="T1" s="1323"/>
      <c r="U1" s="1323"/>
      <c r="V1" s="1323"/>
      <c r="W1" s="1323"/>
      <c r="X1" s="1323"/>
      <c r="Y1" s="1323"/>
      <c r="Z1" s="1323"/>
      <c r="AA1" s="1323"/>
      <c r="AB1" s="1323"/>
      <c r="AC1" s="1323"/>
      <c r="AD1" s="1323"/>
      <c r="AE1" s="1323"/>
      <c r="AF1" s="1323"/>
      <c r="AG1" s="1323"/>
      <c r="AH1" s="1323"/>
      <c r="AI1" s="1323"/>
      <c r="AJ1" s="1323"/>
      <c r="AK1" s="1323"/>
      <c r="AL1" s="1323"/>
      <c r="AM1" s="1323"/>
      <c r="AN1" s="1323"/>
      <c r="AO1" s="1323"/>
      <c r="AP1" s="1323"/>
      <c r="AQ1" s="1323"/>
      <c r="AR1" s="1323"/>
      <c r="AS1" s="1323"/>
      <c r="AT1" s="1323"/>
      <c r="AU1" s="1323"/>
      <c r="AV1" s="1323"/>
      <c r="AW1" s="1323"/>
      <c r="AX1" s="1323"/>
      <c r="AY1" s="1323"/>
      <c r="AZ1" s="1323"/>
      <c r="BA1" s="1323"/>
      <c r="BB1" s="1323"/>
    </row>
    <row r="2" spans="2:54" x14ac:dyDescent="0.2">
      <c r="B2" s="1220" t="s">
        <v>73</v>
      </c>
      <c r="C2" s="1220"/>
      <c r="D2" s="1220"/>
      <c r="E2" s="1220"/>
      <c r="F2" s="1220"/>
      <c r="G2" s="1220"/>
      <c r="H2" s="1220"/>
      <c r="I2" s="1220"/>
      <c r="J2" s="1220"/>
      <c r="K2" s="1220"/>
      <c r="L2" s="1220"/>
      <c r="M2" s="1220"/>
      <c r="N2" s="1220"/>
      <c r="O2" s="1220"/>
      <c r="P2" s="1220"/>
      <c r="Q2" s="1220"/>
      <c r="R2" s="1220"/>
      <c r="S2" s="1220"/>
      <c r="T2" s="1220"/>
      <c r="U2" s="1220"/>
      <c r="V2" s="1220"/>
      <c r="W2" s="1220"/>
      <c r="X2" s="1220"/>
      <c r="Y2" s="1220"/>
      <c r="Z2" s="1220"/>
      <c r="AA2" s="1220"/>
      <c r="AB2" s="1220"/>
      <c r="AC2" s="1220"/>
      <c r="AD2" s="1220"/>
      <c r="AE2" s="1220"/>
      <c r="AF2" s="1220"/>
      <c r="AG2" s="1220"/>
      <c r="AH2" s="1220"/>
      <c r="AI2" s="1220"/>
      <c r="AJ2" s="1220"/>
      <c r="AK2" s="1220"/>
      <c r="AL2" s="1220"/>
      <c r="AM2" s="1220"/>
      <c r="AN2" s="1220"/>
      <c r="AO2" s="1220"/>
      <c r="AP2" s="1220"/>
      <c r="AQ2" s="1220"/>
      <c r="AR2" s="1220"/>
      <c r="AS2" s="1220"/>
      <c r="AT2" s="1220"/>
      <c r="AU2" s="1220"/>
      <c r="AV2" s="1220"/>
      <c r="AW2" s="1220"/>
      <c r="AX2" s="1220"/>
      <c r="AY2" s="1220"/>
      <c r="AZ2" s="1220"/>
      <c r="BA2" s="1220"/>
      <c r="BB2" s="1220"/>
    </row>
    <row r="3" spans="2:54" x14ac:dyDescent="0.2">
      <c r="B3" s="1220" t="s">
        <v>1024</v>
      </c>
      <c r="C3" s="1220"/>
      <c r="D3" s="1220"/>
      <c r="E3" s="1220"/>
      <c r="F3" s="1220"/>
      <c r="G3" s="1220"/>
      <c r="H3" s="1220"/>
      <c r="I3" s="1220"/>
      <c r="J3" s="1220"/>
      <c r="K3" s="1220"/>
      <c r="L3" s="1220"/>
      <c r="M3" s="1220"/>
      <c r="N3" s="1220"/>
      <c r="O3" s="1220"/>
      <c r="P3" s="1220"/>
      <c r="Q3" s="1220"/>
      <c r="R3" s="1220"/>
      <c r="S3" s="1220"/>
      <c r="T3" s="1220"/>
      <c r="U3" s="1220"/>
      <c r="V3" s="1220"/>
      <c r="W3" s="1220"/>
      <c r="X3" s="1220"/>
      <c r="Y3" s="1220"/>
      <c r="Z3" s="1220"/>
      <c r="AA3" s="1220"/>
      <c r="AB3" s="1220"/>
      <c r="AC3" s="1220"/>
      <c r="AD3" s="1220"/>
      <c r="AE3" s="1220"/>
      <c r="AF3" s="1220"/>
      <c r="AG3" s="1220"/>
      <c r="AH3" s="1220"/>
      <c r="AI3" s="1220"/>
      <c r="AJ3" s="1220"/>
      <c r="AK3" s="1220"/>
      <c r="AL3" s="1220"/>
      <c r="AM3" s="1220"/>
      <c r="AN3" s="1220"/>
      <c r="AO3" s="1220"/>
      <c r="AP3" s="1220"/>
      <c r="AQ3" s="1220"/>
      <c r="AR3" s="1220"/>
      <c r="AS3" s="1220"/>
      <c r="AT3" s="1220"/>
      <c r="AU3" s="1220"/>
      <c r="AV3" s="1220"/>
      <c r="AW3" s="1220"/>
      <c r="AX3" s="1220"/>
      <c r="AY3" s="1220"/>
      <c r="AZ3" s="1220"/>
      <c r="BA3" s="1220"/>
      <c r="BB3" s="1220"/>
    </row>
    <row r="4" spans="2:54" ht="12.75" customHeight="1" thickBot="1" x14ac:dyDescent="0.25">
      <c r="B4" s="1322" t="s">
        <v>197</v>
      </c>
      <c r="C4" s="1322"/>
      <c r="D4" s="1322"/>
      <c r="E4" s="1322"/>
      <c r="F4" s="1322"/>
      <c r="G4" s="1322"/>
      <c r="H4" s="1322"/>
      <c r="I4" s="1322"/>
      <c r="J4" s="1322"/>
      <c r="K4" s="1322"/>
      <c r="L4" s="1322"/>
      <c r="M4" s="1322"/>
      <c r="N4" s="1322"/>
      <c r="O4" s="1322"/>
      <c r="P4" s="1322"/>
      <c r="Q4" s="1322"/>
      <c r="R4" s="1322"/>
      <c r="S4" s="1322"/>
      <c r="T4" s="1322"/>
      <c r="U4" s="1322"/>
      <c r="V4" s="1322"/>
      <c r="W4" s="1322"/>
      <c r="X4" s="1322"/>
      <c r="Y4" s="1322"/>
      <c r="Z4" s="1322"/>
      <c r="AA4" s="1322"/>
      <c r="AB4" s="1322"/>
      <c r="AC4" s="1322"/>
      <c r="AD4" s="1322"/>
      <c r="AE4" s="1322"/>
      <c r="AF4" s="1322"/>
      <c r="AG4" s="1322"/>
      <c r="AH4" s="1322"/>
      <c r="AI4" s="1322"/>
      <c r="AJ4" s="1322"/>
      <c r="AK4" s="1322"/>
      <c r="AL4" s="1322"/>
      <c r="AM4" s="1322"/>
      <c r="AN4" s="1322"/>
      <c r="AO4" s="1322"/>
      <c r="AP4" s="1322"/>
      <c r="AQ4" s="1322"/>
      <c r="AR4" s="1322"/>
      <c r="AS4" s="1322"/>
      <c r="AT4" s="1322"/>
      <c r="AU4" s="1322"/>
      <c r="AV4" s="1322"/>
      <c r="AW4" s="1322"/>
      <c r="AX4" s="1322"/>
      <c r="AY4" s="1322"/>
      <c r="AZ4" s="1322"/>
      <c r="BA4" s="1322"/>
      <c r="BB4" s="1322"/>
    </row>
    <row r="5" spans="2:54" ht="12.75" customHeight="1" x14ac:dyDescent="0.2">
      <c r="B5" s="1325" t="s">
        <v>274</v>
      </c>
      <c r="C5" s="874" t="s">
        <v>54</v>
      </c>
      <c r="D5" s="953" t="s">
        <v>55</v>
      </c>
      <c r="E5" s="1304" t="s">
        <v>56</v>
      </c>
      <c r="F5" s="1305"/>
      <c r="G5" s="1304" t="s">
        <v>57</v>
      </c>
      <c r="H5" s="1305"/>
      <c r="I5" s="1304" t="s">
        <v>275</v>
      </c>
      <c r="J5" s="1305"/>
      <c r="K5" s="1304" t="s">
        <v>276</v>
      </c>
      <c r="L5" s="1305"/>
      <c r="M5" s="1304" t="s">
        <v>277</v>
      </c>
      <c r="N5" s="1305"/>
      <c r="O5" s="1304" t="s">
        <v>370</v>
      </c>
      <c r="P5" s="1324"/>
      <c r="Q5" s="1333" t="s">
        <v>375</v>
      </c>
      <c r="R5" s="1324"/>
      <c r="S5" s="1280" t="s">
        <v>376</v>
      </c>
      <c r="T5" s="1281"/>
      <c r="U5" s="1280" t="s">
        <v>655</v>
      </c>
      <c r="V5" s="1281"/>
      <c r="W5" s="1280" t="s">
        <v>378</v>
      </c>
      <c r="X5" s="1281"/>
      <c r="Y5" s="1280" t="s">
        <v>379</v>
      </c>
      <c r="Z5" s="1281"/>
      <c r="AA5" s="1280" t="s">
        <v>380</v>
      </c>
      <c r="AB5" s="1281"/>
      <c r="AC5" s="1280" t="s">
        <v>656</v>
      </c>
      <c r="AD5" s="1281"/>
      <c r="AE5" s="1280" t="s">
        <v>657</v>
      </c>
      <c r="AF5" s="1281"/>
      <c r="AG5" s="954" t="s">
        <v>658</v>
      </c>
      <c r="AH5" s="1282" t="s">
        <v>659</v>
      </c>
      <c r="AI5" s="1283"/>
      <c r="AJ5" s="1282" t="s">
        <v>660</v>
      </c>
      <c r="AK5" s="1283"/>
      <c r="AL5" s="1282" t="s">
        <v>661</v>
      </c>
      <c r="AM5" s="1283"/>
      <c r="AN5" s="1282" t="s">
        <v>662</v>
      </c>
      <c r="AO5" s="1283"/>
      <c r="AP5" s="1282" t="s">
        <v>663</v>
      </c>
      <c r="AQ5" s="1283"/>
      <c r="AR5" s="1282" t="s">
        <v>664</v>
      </c>
      <c r="AS5" s="1283"/>
      <c r="AT5" s="1282" t="s">
        <v>629</v>
      </c>
      <c r="AU5" s="1283"/>
      <c r="AV5" s="1282" t="s">
        <v>666</v>
      </c>
      <c r="AW5" s="1283"/>
      <c r="AX5" s="1282" t="s">
        <v>694</v>
      </c>
      <c r="AY5" s="1283"/>
      <c r="AZ5" s="1282" t="s">
        <v>860</v>
      </c>
      <c r="BA5" s="1283"/>
      <c r="BB5" s="870" t="s">
        <v>861</v>
      </c>
    </row>
    <row r="6" spans="2:54" ht="10.5" thickBot="1" x14ac:dyDescent="0.25">
      <c r="B6" s="1326"/>
      <c r="C6" s="699"/>
      <c r="D6" s="955"/>
      <c r="E6" s="1315" t="s">
        <v>62</v>
      </c>
      <c r="F6" s="1316"/>
      <c r="G6" s="1316"/>
      <c r="H6" s="1316"/>
      <c r="I6" s="1316"/>
      <c r="J6" s="1316"/>
      <c r="K6" s="1316"/>
      <c r="L6" s="1316"/>
      <c r="M6" s="1316"/>
      <c r="N6" s="1316"/>
      <c r="O6" s="1316"/>
      <c r="P6" s="1316"/>
      <c r="Q6" s="1316"/>
      <c r="R6" s="1316"/>
      <c r="S6" s="1317"/>
      <c r="T6" s="1317"/>
      <c r="U6" s="1317"/>
      <c r="V6" s="1317"/>
      <c r="W6" s="1317"/>
      <c r="X6" s="1317"/>
      <c r="Y6" s="1317"/>
      <c r="Z6" s="1317"/>
      <c r="AA6" s="1317"/>
      <c r="AB6" s="1317"/>
      <c r="AC6" s="1317"/>
      <c r="AD6" s="1317"/>
      <c r="AE6" s="1317"/>
      <c r="AF6" s="1317"/>
      <c r="AG6" s="1318"/>
      <c r="AH6" s="1278" t="s">
        <v>58</v>
      </c>
      <c r="AI6" s="1278"/>
      <c r="AJ6" s="1278"/>
      <c r="AK6" s="1278"/>
      <c r="AL6" s="1278"/>
      <c r="AM6" s="1278"/>
      <c r="AN6" s="1278"/>
      <c r="AO6" s="1278"/>
      <c r="AP6" s="1278"/>
      <c r="AQ6" s="1278"/>
      <c r="AR6" s="1278"/>
      <c r="AS6" s="1278"/>
      <c r="AT6" s="1278"/>
      <c r="AU6" s="1278"/>
      <c r="AV6" s="1278"/>
      <c r="AW6" s="1278"/>
      <c r="AX6" s="1278"/>
      <c r="AY6" s="1278"/>
      <c r="AZ6" s="1278"/>
      <c r="BA6" s="1278"/>
      <c r="BB6" s="1279"/>
    </row>
    <row r="7" spans="2:54" s="701" customFormat="1" ht="50.25" customHeight="1" x14ac:dyDescent="0.2">
      <c r="B7" s="1327"/>
      <c r="C7" s="1301" t="s">
        <v>78</v>
      </c>
      <c r="D7" s="1310" t="s">
        <v>665</v>
      </c>
      <c r="E7" s="1313" t="s">
        <v>257</v>
      </c>
      <c r="F7" s="1308"/>
      <c r="G7" s="1306" t="s">
        <v>20</v>
      </c>
      <c r="H7" s="1306"/>
      <c r="I7" s="1306" t="s">
        <v>255</v>
      </c>
      <c r="J7" s="1306"/>
      <c r="K7" s="1308" t="s">
        <v>264</v>
      </c>
      <c r="L7" s="1308"/>
      <c r="M7" s="1308" t="s">
        <v>263</v>
      </c>
      <c r="N7" s="1308"/>
      <c r="O7" s="1329" t="s">
        <v>183</v>
      </c>
      <c r="P7" s="1330"/>
      <c r="Q7" s="1308" t="s">
        <v>256</v>
      </c>
      <c r="R7" s="1306"/>
      <c r="S7" s="1292" t="s">
        <v>643</v>
      </c>
      <c r="T7" s="1292"/>
      <c r="U7" s="1308" t="s">
        <v>644</v>
      </c>
      <c r="V7" s="1308"/>
      <c r="W7" s="1308" t="s">
        <v>747</v>
      </c>
      <c r="X7" s="1306"/>
      <c r="Y7" s="1308" t="s">
        <v>645</v>
      </c>
      <c r="Z7" s="1306"/>
      <c r="AA7" s="1292" t="s">
        <v>693</v>
      </c>
      <c r="AB7" s="1292"/>
      <c r="AC7" s="1292" t="s">
        <v>653</v>
      </c>
      <c r="AD7" s="1292"/>
      <c r="AE7" s="1292" t="s">
        <v>62</v>
      </c>
      <c r="AF7" s="1293"/>
      <c r="AG7" s="1295" t="s">
        <v>646</v>
      </c>
      <c r="AH7" s="1334" t="s">
        <v>751</v>
      </c>
      <c r="AI7" s="1288"/>
      <c r="AJ7" s="1287" t="s">
        <v>647</v>
      </c>
      <c r="AK7" s="1288"/>
      <c r="AL7" s="1287" t="s">
        <v>648</v>
      </c>
      <c r="AM7" s="1288"/>
      <c r="AN7" s="1287" t="s">
        <v>650</v>
      </c>
      <c r="AO7" s="1288"/>
      <c r="AP7" s="1287" t="s">
        <v>649</v>
      </c>
      <c r="AQ7" s="1288"/>
      <c r="AR7" s="1287" t="s">
        <v>651</v>
      </c>
      <c r="AS7" s="1288"/>
      <c r="AT7" s="1287" t="s">
        <v>750</v>
      </c>
      <c r="AU7" s="1288"/>
      <c r="AV7" s="1287" t="s">
        <v>652</v>
      </c>
      <c r="AW7" s="1288"/>
      <c r="AX7" s="1293" t="s">
        <v>654</v>
      </c>
      <c r="AY7" s="1298"/>
      <c r="AZ7" s="1292" t="s">
        <v>58</v>
      </c>
      <c r="BA7" s="1293"/>
      <c r="BB7" s="1284" t="s">
        <v>249</v>
      </c>
    </row>
    <row r="8" spans="2:54" s="701" customFormat="1" ht="37.5" customHeight="1" x14ac:dyDescent="0.2">
      <c r="B8" s="1327"/>
      <c r="C8" s="1302"/>
      <c r="D8" s="1311"/>
      <c r="E8" s="1314"/>
      <c r="F8" s="1309"/>
      <c r="G8" s="1307"/>
      <c r="H8" s="1307"/>
      <c r="I8" s="1307"/>
      <c r="J8" s="1307"/>
      <c r="K8" s="1309"/>
      <c r="L8" s="1309"/>
      <c r="M8" s="1309"/>
      <c r="N8" s="1309"/>
      <c r="O8" s="1331"/>
      <c r="P8" s="1332"/>
      <c r="Q8" s="1320"/>
      <c r="R8" s="1321"/>
      <c r="S8" s="1319"/>
      <c r="T8" s="1319"/>
      <c r="U8" s="1320"/>
      <c r="V8" s="1320"/>
      <c r="W8" s="1320"/>
      <c r="X8" s="1321"/>
      <c r="Y8" s="1320"/>
      <c r="Z8" s="1321"/>
      <c r="AA8" s="1224"/>
      <c r="AB8" s="1224"/>
      <c r="AC8" s="1224"/>
      <c r="AD8" s="1224"/>
      <c r="AE8" s="1224"/>
      <c r="AF8" s="1294"/>
      <c r="AG8" s="1296"/>
      <c r="AH8" s="1291" t="s">
        <v>674</v>
      </c>
      <c r="AI8" s="1290"/>
      <c r="AJ8" s="1289">
        <v>900020</v>
      </c>
      <c r="AK8" s="1290"/>
      <c r="AL8" s="1289" t="s">
        <v>692</v>
      </c>
      <c r="AM8" s="1290"/>
      <c r="AN8" s="1289" t="s">
        <v>675</v>
      </c>
      <c r="AO8" s="1290"/>
      <c r="AP8" s="1289" t="s">
        <v>677</v>
      </c>
      <c r="AQ8" s="1290"/>
      <c r="AR8" s="1289" t="s">
        <v>676</v>
      </c>
      <c r="AS8" s="1290"/>
      <c r="AT8" s="1289" t="s">
        <v>749</v>
      </c>
      <c r="AU8" s="1290"/>
      <c r="AV8" s="1289">
        <v>13350</v>
      </c>
      <c r="AW8" s="1290"/>
      <c r="AX8" s="1299">
        <v>900060</v>
      </c>
      <c r="AY8" s="1300"/>
      <c r="AZ8" s="1224"/>
      <c r="BA8" s="1294"/>
      <c r="BB8" s="1285"/>
    </row>
    <row r="9" spans="2:54" ht="30" thickBot="1" x14ac:dyDescent="0.2">
      <c r="B9" s="1328"/>
      <c r="C9" s="1303"/>
      <c r="D9" s="1312"/>
      <c r="E9" s="702" t="s">
        <v>59</v>
      </c>
      <c r="F9" s="703" t="s">
        <v>60</v>
      </c>
      <c r="G9" s="704" t="s">
        <v>59</v>
      </c>
      <c r="H9" s="703" t="s">
        <v>60</v>
      </c>
      <c r="I9" s="704" t="s">
        <v>59</v>
      </c>
      <c r="J9" s="703" t="s">
        <v>60</v>
      </c>
      <c r="K9" s="704" t="s">
        <v>59</v>
      </c>
      <c r="L9" s="704" t="s">
        <v>60</v>
      </c>
      <c r="M9" s="704" t="s">
        <v>59</v>
      </c>
      <c r="N9" s="703" t="s">
        <v>60</v>
      </c>
      <c r="O9" s="704" t="s">
        <v>59</v>
      </c>
      <c r="P9" s="703" t="s">
        <v>60</v>
      </c>
      <c r="Q9" s="705" t="s">
        <v>59</v>
      </c>
      <c r="R9" s="705" t="s">
        <v>60</v>
      </c>
      <c r="S9" s="705" t="s">
        <v>59</v>
      </c>
      <c r="T9" s="705" t="s">
        <v>60</v>
      </c>
      <c r="U9" s="705" t="s">
        <v>59</v>
      </c>
      <c r="V9" s="705" t="s">
        <v>60</v>
      </c>
      <c r="W9" s="705" t="s">
        <v>59</v>
      </c>
      <c r="X9" s="705" t="s">
        <v>60</v>
      </c>
      <c r="Y9" s="705" t="s">
        <v>59</v>
      </c>
      <c r="Z9" s="705" t="s">
        <v>60</v>
      </c>
      <c r="AA9" s="705" t="s">
        <v>59</v>
      </c>
      <c r="AB9" s="705" t="s">
        <v>60</v>
      </c>
      <c r="AC9" s="705" t="s">
        <v>59</v>
      </c>
      <c r="AD9" s="705" t="s">
        <v>60</v>
      </c>
      <c r="AE9" s="705" t="s">
        <v>59</v>
      </c>
      <c r="AF9" s="706" t="s">
        <v>60</v>
      </c>
      <c r="AG9" s="1297"/>
      <c r="AH9" s="707" t="s">
        <v>59</v>
      </c>
      <c r="AI9" s="705" t="s">
        <v>60</v>
      </c>
      <c r="AJ9" s="705" t="s">
        <v>59</v>
      </c>
      <c r="AK9" s="705" t="s">
        <v>60</v>
      </c>
      <c r="AL9" s="705" t="s">
        <v>59</v>
      </c>
      <c r="AM9" s="705" t="s">
        <v>60</v>
      </c>
      <c r="AN9" s="705" t="s">
        <v>59</v>
      </c>
      <c r="AO9" s="705" t="s">
        <v>60</v>
      </c>
      <c r="AP9" s="705" t="s">
        <v>59</v>
      </c>
      <c r="AQ9" s="705" t="s">
        <v>60</v>
      </c>
      <c r="AR9" s="705" t="s">
        <v>59</v>
      </c>
      <c r="AS9" s="705" t="s">
        <v>60</v>
      </c>
      <c r="AT9" s="705" t="s">
        <v>59</v>
      </c>
      <c r="AU9" s="705" t="s">
        <v>60</v>
      </c>
      <c r="AV9" s="705" t="s">
        <v>59</v>
      </c>
      <c r="AW9" s="705" t="s">
        <v>60</v>
      </c>
      <c r="AX9" s="705" t="s">
        <v>59</v>
      </c>
      <c r="AY9" s="705" t="s">
        <v>60</v>
      </c>
      <c r="AZ9" s="705" t="s">
        <v>59</v>
      </c>
      <c r="BA9" s="706" t="s">
        <v>60</v>
      </c>
      <c r="BB9" s="1286"/>
    </row>
    <row r="10" spans="2:54" x14ac:dyDescent="0.15">
      <c r="B10" s="875" t="s">
        <v>284</v>
      </c>
      <c r="C10" s="691" t="s">
        <v>977</v>
      </c>
      <c r="D10" s="956" t="s">
        <v>679</v>
      </c>
      <c r="E10" s="632">
        <f>1000+284</f>
        <v>1284</v>
      </c>
      <c r="F10" s="673"/>
      <c r="G10" s="632">
        <v>130</v>
      </c>
      <c r="H10" s="673"/>
      <c r="I10" s="632">
        <f>2935+1600-284</f>
        <v>4251</v>
      </c>
      <c r="J10" s="673"/>
      <c r="K10" s="631"/>
      <c r="L10" s="633"/>
      <c r="M10" s="631"/>
      <c r="N10" s="633"/>
      <c r="O10" s="631"/>
      <c r="P10" s="679"/>
      <c r="Q10" s="631"/>
      <c r="R10" s="633"/>
      <c r="S10" s="632"/>
      <c r="T10" s="673"/>
      <c r="U10" s="631"/>
      <c r="V10" s="633"/>
      <c r="W10" s="631"/>
      <c r="X10" s="871"/>
      <c r="Y10" s="631"/>
      <c r="Z10" s="633"/>
      <c r="AA10" s="631"/>
      <c r="AB10" s="633"/>
      <c r="AC10" s="631"/>
      <c r="AD10" s="633"/>
      <c r="AE10" s="632">
        <f>E10+G10+I10+K10+M10+O10+Q10+S10+U10+Y10+AC10+AA10+W10</f>
        <v>5665</v>
      </c>
      <c r="AF10" s="632">
        <f>F10+H10+J10+L10+N10+P10+R10+T10+V10+Z10+AD10+AB10+X10</f>
        <v>0</v>
      </c>
      <c r="AG10" s="671">
        <f>AE10+AF10</f>
        <v>5665</v>
      </c>
      <c r="AH10" s="631"/>
      <c r="AI10" s="633"/>
      <c r="AJ10" s="631"/>
      <c r="AK10" s="633"/>
      <c r="AL10" s="631"/>
      <c r="AM10" s="633"/>
      <c r="AN10" s="631"/>
      <c r="AO10" s="673">
        <f>'tám, végl. pe.átv  '!C37</f>
        <v>15400</v>
      </c>
      <c r="AP10" s="631"/>
      <c r="AQ10" s="633"/>
      <c r="AR10" s="631"/>
      <c r="AS10" s="633"/>
      <c r="AT10" s="631"/>
      <c r="AU10" s="871"/>
      <c r="AV10" s="631"/>
      <c r="AW10" s="633"/>
      <c r="AX10" s="631"/>
      <c r="AY10" s="673">
        <v>25709</v>
      </c>
      <c r="AZ10" s="635">
        <f>AH10+AJ10+AL10+AN10+AP10+AR10+AV10+AX10+AT10</f>
        <v>0</v>
      </c>
      <c r="BA10" s="635">
        <f>AI10+AK10+AM10+AO10+AQ10+AS10+AW10+AY10+AU10</f>
        <v>41109</v>
      </c>
      <c r="BB10" s="685">
        <f t="shared" ref="BB10:BB17" si="0">AZ10+BA10</f>
        <v>41109</v>
      </c>
    </row>
    <row r="11" spans="2:54" x14ac:dyDescent="0.15">
      <c r="B11" s="876" t="s">
        <v>292</v>
      </c>
      <c r="C11" s="691" t="s">
        <v>978</v>
      </c>
      <c r="D11" s="956" t="s">
        <v>679</v>
      </c>
      <c r="E11" s="631"/>
      <c r="F11" s="633"/>
      <c r="G11" s="631"/>
      <c r="H11" s="633"/>
      <c r="I11" s="632"/>
      <c r="J11" s="633"/>
      <c r="K11" s="631"/>
      <c r="L11" s="633"/>
      <c r="M11" s="631"/>
      <c r="N11" s="633"/>
      <c r="O11" s="631"/>
      <c r="P11" s="679"/>
      <c r="Q11" s="631"/>
      <c r="R11" s="633"/>
      <c r="S11" s="631"/>
      <c r="T11" s="633"/>
      <c r="U11" s="631"/>
      <c r="V11" s="633"/>
      <c r="W11" s="631"/>
      <c r="X11" s="633"/>
      <c r="Y11" s="631"/>
      <c r="Z11" s="633"/>
      <c r="AA11" s="631"/>
      <c r="AB11" s="633"/>
      <c r="AC11" s="631"/>
      <c r="AD11" s="633"/>
      <c r="AE11" s="632">
        <f t="shared" ref="AE11:AE72" si="1">E11+G11+I11+K11+M11+O11+Q11+S11+U11+Y11+AC11+AA11+W11</f>
        <v>0</v>
      </c>
      <c r="AF11" s="632">
        <f>F11+H11+J11+L11+N11+P11+R11+T11+V11+Z11+AD11+AB11+X11</f>
        <v>0</v>
      </c>
      <c r="AG11" s="671">
        <f t="shared" ref="AG11:AG74" si="2">AE11+AF11</f>
        <v>0</v>
      </c>
      <c r="AH11" s="631"/>
      <c r="AI11" s="633"/>
      <c r="AJ11" s="631"/>
      <c r="AK11" s="633"/>
      <c r="AL11" s="631"/>
      <c r="AM11" s="633"/>
      <c r="AN11" s="631"/>
      <c r="AO11" s="633"/>
      <c r="AP11" s="631"/>
      <c r="AQ11" s="633"/>
      <c r="AR11" s="631"/>
      <c r="AS11" s="633"/>
      <c r="AT11" s="631"/>
      <c r="AU11" s="633"/>
      <c r="AV11" s="631"/>
      <c r="AW11" s="633"/>
      <c r="AX11" s="631"/>
      <c r="AY11" s="633"/>
      <c r="AZ11" s="635">
        <f t="shared" ref="AZ11:AZ74" si="3">AH11+AJ11+AL11+AN11+AP11+AR11+AV11+AX11+AT11</f>
        <v>0</v>
      </c>
      <c r="BA11" s="635">
        <f t="shared" ref="BA11:BA74" si="4">AI11+AK11+AM11+AO11+AQ11+AS11+AW11+AY11+AU11</f>
        <v>0</v>
      </c>
      <c r="BB11" s="685">
        <f t="shared" si="0"/>
        <v>0</v>
      </c>
    </row>
    <row r="12" spans="2:54" s="701" customFormat="1" x14ac:dyDescent="0.2">
      <c r="B12" s="876" t="s">
        <v>293</v>
      </c>
      <c r="C12" s="701" t="s">
        <v>1098</v>
      </c>
      <c r="D12" s="959" t="s">
        <v>685</v>
      </c>
      <c r="E12" s="669"/>
      <c r="F12" s="635">
        <v>929</v>
      </c>
      <c r="G12" s="717"/>
      <c r="H12" s="635">
        <v>121</v>
      </c>
      <c r="I12" s="717"/>
      <c r="J12" s="635">
        <v>2450</v>
      </c>
      <c r="K12" s="635"/>
      <c r="L12" s="670"/>
      <c r="M12" s="635"/>
      <c r="N12" s="670"/>
      <c r="O12" s="635"/>
      <c r="P12" s="670"/>
      <c r="Q12" s="635"/>
      <c r="R12" s="670"/>
      <c r="S12" s="635"/>
      <c r="T12" s="670">
        <f>'felhalm. kiad.  '!G46</f>
        <v>1500</v>
      </c>
      <c r="U12" s="635"/>
      <c r="V12" s="670"/>
      <c r="W12" s="635"/>
      <c r="X12" s="670"/>
      <c r="Y12" s="635"/>
      <c r="Z12" s="670"/>
      <c r="AA12" s="635"/>
      <c r="AB12" s="670"/>
      <c r="AC12" s="635"/>
      <c r="AD12" s="670"/>
      <c r="AE12" s="632">
        <f t="shared" si="1"/>
        <v>0</v>
      </c>
      <c r="AF12" s="632">
        <f t="shared" ref="AF12:AF73" si="5">F12+H12+J12+L12+N12+P12+R12+T12+V12+Z12+AD12+AB12+X12</f>
        <v>5000</v>
      </c>
      <c r="AG12" s="671">
        <f t="shared" si="2"/>
        <v>5000</v>
      </c>
      <c r="AH12" s="635"/>
      <c r="AI12" s="670">
        <f>'tám, végl. pe.átv  '!C27</f>
        <v>3500</v>
      </c>
      <c r="AJ12" s="635"/>
      <c r="AK12" s="670"/>
      <c r="AL12" s="635"/>
      <c r="AM12" s="670"/>
      <c r="AN12" s="635"/>
      <c r="AO12" s="670"/>
      <c r="AP12" s="635"/>
      <c r="AQ12" s="670"/>
      <c r="AR12" s="635"/>
      <c r="AS12" s="670"/>
      <c r="AT12" s="635"/>
      <c r="AU12" s="670"/>
      <c r="AV12" s="635"/>
      <c r="AW12" s="670">
        <f>'felhalm. kiad.  '!G46</f>
        <v>1500</v>
      </c>
      <c r="AX12" s="635"/>
      <c r="AY12" s="670"/>
      <c r="AZ12" s="635">
        <f t="shared" si="3"/>
        <v>0</v>
      </c>
      <c r="BA12" s="635">
        <f t="shared" si="4"/>
        <v>5000</v>
      </c>
      <c r="BB12" s="685">
        <f t="shared" si="0"/>
        <v>5000</v>
      </c>
    </row>
    <row r="13" spans="2:54" x14ac:dyDescent="0.15">
      <c r="B13" s="876" t="s">
        <v>294</v>
      </c>
      <c r="C13" s="691" t="s">
        <v>976</v>
      </c>
      <c r="D13" s="956" t="s">
        <v>679</v>
      </c>
      <c r="E13" s="632">
        <v>12265</v>
      </c>
      <c r="F13" s="673">
        <f>773+4402</f>
        <v>5175</v>
      </c>
      <c r="G13" s="632">
        <v>1595</v>
      </c>
      <c r="H13" s="673">
        <v>100</v>
      </c>
      <c r="I13" s="632">
        <v>11986</v>
      </c>
      <c r="J13" s="670">
        <v>3800</v>
      </c>
      <c r="K13" s="632"/>
      <c r="L13" s="633"/>
      <c r="M13" s="631"/>
      <c r="N13" s="673">
        <f>48281+6022</f>
        <v>54303</v>
      </c>
      <c r="O13" s="631"/>
      <c r="P13" s="679"/>
      <c r="Q13" s="631"/>
      <c r="R13" s="633"/>
      <c r="S13" s="631"/>
      <c r="T13" s="673"/>
      <c r="U13" s="631"/>
      <c r="V13" s="633"/>
      <c r="W13" s="631"/>
      <c r="X13" s="633"/>
      <c r="Y13" s="631"/>
      <c r="Z13" s="633"/>
      <c r="AA13" s="631"/>
      <c r="AB13" s="633"/>
      <c r="AC13" s="631"/>
      <c r="AD13" s="633"/>
      <c r="AE13" s="632">
        <f t="shared" si="1"/>
        <v>25846</v>
      </c>
      <c r="AF13" s="632">
        <f t="shared" si="5"/>
        <v>63378</v>
      </c>
      <c r="AG13" s="671">
        <f t="shared" si="2"/>
        <v>89224</v>
      </c>
      <c r="AH13" s="712"/>
      <c r="AI13" s="679"/>
      <c r="AJ13" s="712"/>
      <c r="AK13" s="679"/>
      <c r="AL13" s="712"/>
      <c r="AM13" s="679"/>
      <c r="AN13" s="712"/>
      <c r="AO13" s="679">
        <f>'tám, végl. pe.átv  '!C38</f>
        <v>125000</v>
      </c>
      <c r="AP13" s="862"/>
      <c r="AQ13" s="679"/>
      <c r="AR13" s="712"/>
      <c r="AS13" s="679"/>
      <c r="AT13" s="712"/>
      <c r="AU13" s="679"/>
      <c r="AV13" s="712"/>
      <c r="AW13" s="679"/>
      <c r="AX13" s="712"/>
      <c r="AY13" s="679">
        <v>44980</v>
      </c>
      <c r="AZ13" s="635">
        <f t="shared" si="3"/>
        <v>0</v>
      </c>
      <c r="BA13" s="635">
        <f t="shared" si="4"/>
        <v>169980</v>
      </c>
      <c r="BB13" s="685">
        <f t="shared" si="0"/>
        <v>169980</v>
      </c>
    </row>
    <row r="14" spans="2:54" x14ac:dyDescent="0.15">
      <c r="B14" s="876" t="s">
        <v>295</v>
      </c>
      <c r="C14" s="630" t="s">
        <v>991</v>
      </c>
      <c r="D14" s="957" t="s">
        <v>678</v>
      </c>
      <c r="E14" s="635"/>
      <c r="F14" s="670"/>
      <c r="G14" s="635"/>
      <c r="H14" s="670"/>
      <c r="I14" s="635"/>
      <c r="J14" s="670"/>
      <c r="K14" s="635"/>
      <c r="L14" s="670"/>
      <c r="M14" s="635"/>
      <c r="N14" s="670"/>
      <c r="O14" s="635"/>
      <c r="P14" s="679"/>
      <c r="Q14" s="635"/>
      <c r="R14" s="670"/>
      <c r="S14" s="635"/>
      <c r="T14" s="673">
        <f>'felhalm. kiad.  '!G25</f>
        <v>15240</v>
      </c>
      <c r="U14" s="635"/>
      <c r="V14" s="670"/>
      <c r="W14" s="635"/>
      <c r="X14" s="670"/>
      <c r="Y14" s="635"/>
      <c r="Z14" s="670"/>
      <c r="AA14" s="635"/>
      <c r="AB14" s="670"/>
      <c r="AC14" s="635"/>
      <c r="AD14" s="670"/>
      <c r="AE14" s="632">
        <f t="shared" si="1"/>
        <v>0</v>
      </c>
      <c r="AF14" s="632">
        <f t="shared" si="5"/>
        <v>15240</v>
      </c>
      <c r="AG14" s="671">
        <f t="shared" si="2"/>
        <v>15240</v>
      </c>
      <c r="AH14" s="712"/>
      <c r="AI14" s="679"/>
      <c r="AJ14" s="712"/>
      <c r="AK14" s="679"/>
      <c r="AL14" s="712"/>
      <c r="AM14" s="679"/>
      <c r="AN14" s="712"/>
      <c r="AO14" s="679"/>
      <c r="AP14" s="712"/>
      <c r="AQ14" s="679"/>
      <c r="AR14" s="712"/>
      <c r="AS14" s="679"/>
      <c r="AT14" s="712"/>
      <c r="AU14" s="679"/>
      <c r="AV14" s="712"/>
      <c r="AW14" s="679"/>
      <c r="AX14" s="712"/>
      <c r="AY14" s="679"/>
      <c r="AZ14" s="635">
        <f t="shared" si="3"/>
        <v>0</v>
      </c>
      <c r="BA14" s="635">
        <f t="shared" si="4"/>
        <v>0</v>
      </c>
      <c r="BB14" s="685">
        <f t="shared" si="0"/>
        <v>0</v>
      </c>
    </row>
    <row r="15" spans="2:54" x14ac:dyDescent="0.15">
      <c r="B15" s="876" t="s">
        <v>296</v>
      </c>
      <c r="C15" s="630" t="s">
        <v>1002</v>
      </c>
      <c r="D15" s="957" t="s">
        <v>1003</v>
      </c>
      <c r="E15" s="635"/>
      <c r="F15" s="670"/>
      <c r="G15" s="635"/>
      <c r="H15" s="670"/>
      <c r="I15" s="635">
        <v>24</v>
      </c>
      <c r="J15" s="670"/>
      <c r="K15" s="635"/>
      <c r="L15" s="670"/>
      <c r="M15" s="635"/>
      <c r="N15" s="670"/>
      <c r="O15" s="635"/>
      <c r="P15" s="679"/>
      <c r="Q15" s="635"/>
      <c r="R15" s="670"/>
      <c r="S15" s="635">
        <f>'felhalm. kiad.  '!G21</f>
        <v>10571</v>
      </c>
      <c r="T15" s="670"/>
      <c r="U15" s="635"/>
      <c r="V15" s="670"/>
      <c r="W15" s="635"/>
      <c r="X15" s="670"/>
      <c r="Y15" s="635"/>
      <c r="Z15" s="670"/>
      <c r="AA15" s="635"/>
      <c r="AB15" s="670"/>
      <c r="AC15" s="635"/>
      <c r="AD15" s="670"/>
      <c r="AE15" s="632">
        <f t="shared" si="1"/>
        <v>10595</v>
      </c>
      <c r="AF15" s="632">
        <f t="shared" si="5"/>
        <v>0</v>
      </c>
      <c r="AG15" s="671">
        <f t="shared" si="2"/>
        <v>10595</v>
      </c>
      <c r="AH15" s="712"/>
      <c r="AI15" s="679"/>
      <c r="AJ15" s="712"/>
      <c r="AK15" s="679"/>
      <c r="AL15" s="862"/>
      <c r="AM15" s="679"/>
      <c r="AN15" s="712"/>
      <c r="AO15" s="679"/>
      <c r="AP15" s="712"/>
      <c r="AQ15" s="679"/>
      <c r="AR15" s="712"/>
      <c r="AS15" s="679"/>
      <c r="AT15" s="712"/>
      <c r="AU15" s="679"/>
      <c r="AV15" s="712"/>
      <c r="AW15" s="679"/>
      <c r="AX15" s="712"/>
      <c r="AY15" s="679"/>
      <c r="AZ15" s="635">
        <f t="shared" si="3"/>
        <v>0</v>
      </c>
      <c r="BA15" s="635">
        <f t="shared" si="4"/>
        <v>0</v>
      </c>
      <c r="BB15" s="685">
        <f>AZ15+BA15</f>
        <v>0</v>
      </c>
    </row>
    <row r="16" spans="2:54" x14ac:dyDescent="0.15">
      <c r="B16" s="876" t="s">
        <v>297</v>
      </c>
      <c r="C16" s="630" t="s">
        <v>1088</v>
      </c>
      <c r="D16" s="957" t="s">
        <v>1003</v>
      </c>
      <c r="E16" s="635"/>
      <c r="F16" s="670"/>
      <c r="G16" s="635"/>
      <c r="H16" s="670"/>
      <c r="I16" s="635"/>
      <c r="J16" s="670"/>
      <c r="K16" s="635"/>
      <c r="L16" s="670"/>
      <c r="M16" s="635"/>
      <c r="N16" s="670"/>
      <c r="O16" s="635"/>
      <c r="P16" s="679"/>
      <c r="Q16" s="635"/>
      <c r="R16" s="670"/>
      <c r="S16" s="635">
        <f>'felhalm. kiad.  '!G30</f>
        <v>13000</v>
      </c>
      <c r="T16" s="670"/>
      <c r="U16" s="635"/>
      <c r="V16" s="670"/>
      <c r="W16" s="635"/>
      <c r="X16" s="670"/>
      <c r="Y16" s="635"/>
      <c r="Z16" s="670"/>
      <c r="AA16" s="635"/>
      <c r="AB16" s="670"/>
      <c r="AC16" s="635"/>
      <c r="AD16" s="670"/>
      <c r="AE16" s="632">
        <f t="shared" si="1"/>
        <v>13000</v>
      </c>
      <c r="AF16" s="632">
        <f t="shared" si="5"/>
        <v>0</v>
      </c>
      <c r="AG16" s="671">
        <f t="shared" si="2"/>
        <v>13000</v>
      </c>
      <c r="AH16" s="712"/>
      <c r="AI16" s="679"/>
      <c r="AJ16" s="712"/>
      <c r="AK16" s="679"/>
      <c r="AL16" s="862"/>
      <c r="AM16" s="679"/>
      <c r="AN16" s="712"/>
      <c r="AO16" s="679"/>
      <c r="AP16" s="712">
        <f>'felh. bev.  '!D23</f>
        <v>10592</v>
      </c>
      <c r="AQ16" s="679"/>
      <c r="AR16" s="712"/>
      <c r="AS16" s="679"/>
      <c r="AT16" s="712"/>
      <c r="AU16" s="679"/>
      <c r="AV16" s="712"/>
      <c r="AW16" s="679"/>
      <c r="AX16" s="712"/>
      <c r="AY16" s="679"/>
      <c r="AZ16" s="635">
        <f t="shared" si="3"/>
        <v>10592</v>
      </c>
      <c r="BA16" s="635">
        <f t="shared" si="4"/>
        <v>0</v>
      </c>
      <c r="BB16" s="685">
        <f>AZ16+BA16</f>
        <v>10592</v>
      </c>
    </row>
    <row r="17" spans="2:54" x14ac:dyDescent="0.15">
      <c r="B17" s="876" t="s">
        <v>298</v>
      </c>
      <c r="C17" s="630" t="s">
        <v>1059</v>
      </c>
      <c r="D17" s="957" t="s">
        <v>678</v>
      </c>
      <c r="E17" s="635"/>
      <c r="F17" s="670"/>
      <c r="G17" s="635"/>
      <c r="H17" s="670"/>
      <c r="I17" s="635"/>
      <c r="J17" s="670"/>
      <c r="K17" s="635"/>
      <c r="L17" s="670"/>
      <c r="M17" s="635"/>
      <c r="N17" s="670"/>
      <c r="O17" s="635"/>
      <c r="P17" s="679"/>
      <c r="Q17" s="635"/>
      <c r="R17" s="670"/>
      <c r="S17" s="635"/>
      <c r="T17" s="670">
        <f>'felhalm. kiad.  '!G19</f>
        <v>6350</v>
      </c>
      <c r="U17" s="635"/>
      <c r="V17" s="670"/>
      <c r="W17" s="635"/>
      <c r="X17" s="670"/>
      <c r="Y17" s="635"/>
      <c r="Z17" s="670"/>
      <c r="AA17" s="635"/>
      <c r="AB17" s="670"/>
      <c r="AC17" s="635"/>
      <c r="AD17" s="670"/>
      <c r="AE17" s="632">
        <f t="shared" si="1"/>
        <v>0</v>
      </c>
      <c r="AF17" s="632">
        <f t="shared" si="5"/>
        <v>6350</v>
      </c>
      <c r="AG17" s="671">
        <f t="shared" si="2"/>
        <v>6350</v>
      </c>
      <c r="AH17" s="712"/>
      <c r="AI17" s="679"/>
      <c r="AJ17" s="712"/>
      <c r="AK17" s="679"/>
      <c r="AL17" s="712"/>
      <c r="AM17" s="679"/>
      <c r="AN17" s="712"/>
      <c r="AO17" s="679"/>
      <c r="AP17" s="712"/>
      <c r="AQ17" s="679"/>
      <c r="AR17" s="712"/>
      <c r="AS17" s="679"/>
      <c r="AT17" s="712"/>
      <c r="AU17" s="679"/>
      <c r="AV17" s="712"/>
      <c r="AW17" s="679"/>
      <c r="AX17" s="712"/>
      <c r="AY17" s="679"/>
      <c r="AZ17" s="635">
        <f t="shared" si="3"/>
        <v>0</v>
      </c>
      <c r="BA17" s="635">
        <f t="shared" si="4"/>
        <v>0</v>
      </c>
      <c r="BB17" s="685">
        <f t="shared" si="0"/>
        <v>0</v>
      </c>
    </row>
    <row r="18" spans="2:54" x14ac:dyDescent="0.15">
      <c r="B18" s="876" t="s">
        <v>299</v>
      </c>
      <c r="C18" s="630" t="s">
        <v>1060</v>
      </c>
      <c r="D18" s="957" t="s">
        <v>679</v>
      </c>
      <c r="E18" s="635"/>
      <c r="F18" s="670"/>
      <c r="G18" s="635"/>
      <c r="H18" s="670"/>
      <c r="I18" s="635">
        <v>75283</v>
      </c>
      <c r="J18" s="670"/>
      <c r="K18" s="635"/>
      <c r="L18" s="670"/>
      <c r="M18" s="635"/>
      <c r="N18" s="670"/>
      <c r="O18" s="635"/>
      <c r="P18" s="679"/>
      <c r="Q18" s="635"/>
      <c r="R18" s="670"/>
      <c r="S18" s="635">
        <f>'felhalm. kiad.  '!G13+'felhalm. kiad.  '!G48</f>
        <v>100000</v>
      </c>
      <c r="T18" s="670">
        <f>'felhalm. kiad.  '!G28</f>
        <v>0</v>
      </c>
      <c r="U18" s="635"/>
      <c r="V18" s="670"/>
      <c r="W18" s="635"/>
      <c r="X18" s="670"/>
      <c r="Y18" s="635"/>
      <c r="Z18" s="670"/>
      <c r="AA18" s="635"/>
      <c r="AB18" s="670"/>
      <c r="AC18" s="635"/>
      <c r="AD18" s="670"/>
      <c r="AE18" s="632">
        <f t="shared" si="1"/>
        <v>175283</v>
      </c>
      <c r="AF18" s="632">
        <f t="shared" si="5"/>
        <v>0</v>
      </c>
      <c r="AG18" s="671">
        <f t="shared" si="2"/>
        <v>175283</v>
      </c>
      <c r="AH18" s="635">
        <f>'tám, végl. pe.átv  '!C25</f>
        <v>75283</v>
      </c>
      <c r="AI18" s="670"/>
      <c r="AJ18" s="635"/>
      <c r="AK18" s="670"/>
      <c r="AL18" s="635"/>
      <c r="AM18" s="670"/>
      <c r="AN18" s="635"/>
      <c r="AO18" s="670"/>
      <c r="AP18" s="635">
        <f>'felh. bev.  '!D24</f>
        <v>100000</v>
      </c>
      <c r="AQ18" s="670"/>
      <c r="AR18" s="635"/>
      <c r="AS18" s="670"/>
      <c r="AT18" s="635"/>
      <c r="AU18" s="670"/>
      <c r="AV18" s="635"/>
      <c r="AW18" s="670"/>
      <c r="AX18" s="635"/>
      <c r="AY18" s="670"/>
      <c r="AZ18" s="635">
        <f t="shared" si="3"/>
        <v>175283</v>
      </c>
      <c r="BA18" s="635">
        <f t="shared" si="4"/>
        <v>0</v>
      </c>
      <c r="BB18" s="685">
        <f>AZ18+BA18</f>
        <v>175283</v>
      </c>
    </row>
    <row r="19" spans="2:54" ht="16.5" x14ac:dyDescent="0.15">
      <c r="B19" s="876" t="s">
        <v>323</v>
      </c>
      <c r="C19" s="630" t="s">
        <v>1058</v>
      </c>
      <c r="D19" s="957" t="s">
        <v>689</v>
      </c>
      <c r="E19" s="635"/>
      <c r="F19" s="670"/>
      <c r="G19" s="635"/>
      <c r="H19" s="670"/>
      <c r="I19" s="635"/>
      <c r="J19" s="635"/>
      <c r="K19" s="669"/>
      <c r="L19" s="670"/>
      <c r="M19" s="635"/>
      <c r="N19" s="670"/>
      <c r="O19" s="635"/>
      <c r="P19" s="679"/>
      <c r="Q19" s="635"/>
      <c r="R19" s="670"/>
      <c r="S19" s="635">
        <f>'felhalm. kiad.  '!G47</f>
        <v>42506</v>
      </c>
      <c r="T19" s="670">
        <f>'felhalm. kiad.  '!G31</f>
        <v>0</v>
      </c>
      <c r="U19" s="635"/>
      <c r="V19" s="670"/>
      <c r="W19" s="635"/>
      <c r="X19" s="670"/>
      <c r="Y19" s="635"/>
      <c r="Z19" s="670"/>
      <c r="AA19" s="635"/>
      <c r="AB19" s="670"/>
      <c r="AC19" s="635"/>
      <c r="AD19" s="670"/>
      <c r="AE19" s="632">
        <f t="shared" si="1"/>
        <v>42506</v>
      </c>
      <c r="AF19" s="632">
        <f t="shared" si="5"/>
        <v>0</v>
      </c>
      <c r="AG19" s="671">
        <f t="shared" si="2"/>
        <v>42506</v>
      </c>
      <c r="AH19" s="635"/>
      <c r="AI19" s="670"/>
      <c r="AJ19" s="635"/>
      <c r="AK19" s="670"/>
      <c r="AL19" s="635"/>
      <c r="AM19" s="670"/>
      <c r="AN19" s="635"/>
      <c r="AO19" s="670"/>
      <c r="AP19" s="635">
        <f>'felh. bev.  '!D21</f>
        <v>42506</v>
      </c>
      <c r="AQ19" s="670"/>
      <c r="AR19" s="635"/>
      <c r="AS19" s="670"/>
      <c r="AT19" s="635"/>
      <c r="AU19" s="670"/>
      <c r="AV19" s="635"/>
      <c r="AW19" s="670"/>
      <c r="AX19" s="635"/>
      <c r="AY19" s="670"/>
      <c r="AZ19" s="635">
        <f t="shared" si="3"/>
        <v>42506</v>
      </c>
      <c r="BA19" s="635">
        <f t="shared" si="4"/>
        <v>0</v>
      </c>
      <c r="BB19" s="685">
        <f t="shared" ref="BB19:BB77" si="6">AZ19+BA19</f>
        <v>42506</v>
      </c>
    </row>
    <row r="20" spans="2:54" x14ac:dyDescent="0.15">
      <c r="B20" s="876" t="s">
        <v>324</v>
      </c>
      <c r="C20" s="630" t="s">
        <v>899</v>
      </c>
      <c r="D20" s="958" t="s">
        <v>914</v>
      </c>
      <c r="E20" s="635">
        <v>15000</v>
      </c>
      <c r="F20" s="670"/>
      <c r="G20" s="635"/>
      <c r="H20" s="670"/>
      <c r="I20" s="635">
        <f>69400-138</f>
        <v>69262</v>
      </c>
      <c r="J20" s="635"/>
      <c r="K20" s="669"/>
      <c r="L20" s="670"/>
      <c r="M20" s="635"/>
      <c r="N20" s="670"/>
      <c r="O20" s="635"/>
      <c r="P20" s="670"/>
      <c r="Q20" s="635"/>
      <c r="R20" s="670"/>
      <c r="S20" s="635">
        <f>'felhalm. kiad.  '!G29</f>
        <v>182493</v>
      </c>
      <c r="T20" s="670"/>
      <c r="U20" s="635"/>
      <c r="V20" s="670"/>
      <c r="W20" s="635"/>
      <c r="X20" s="670"/>
      <c r="Y20" s="635"/>
      <c r="Z20" s="670"/>
      <c r="AA20" s="635"/>
      <c r="AB20" s="670"/>
      <c r="AC20" s="635"/>
      <c r="AD20" s="670"/>
      <c r="AE20" s="632">
        <f t="shared" ref="AE20:AE25" si="7">E20+G20+I20+K20+M20+O20+Q20+S20+U20+Y20+AC20+AA20+W20</f>
        <v>266755</v>
      </c>
      <c r="AF20" s="632">
        <f t="shared" si="5"/>
        <v>0</v>
      </c>
      <c r="AG20" s="671">
        <f t="shared" si="2"/>
        <v>266755</v>
      </c>
      <c r="AH20" s="635"/>
      <c r="AI20" s="670"/>
      <c r="AJ20" s="635"/>
      <c r="AK20" s="670"/>
      <c r="AL20" s="635"/>
      <c r="AM20" s="670"/>
      <c r="AN20" s="635"/>
      <c r="AO20" s="670"/>
      <c r="AP20" s="635"/>
      <c r="AQ20" s="670"/>
      <c r="AR20" s="635"/>
      <c r="AS20" s="670"/>
      <c r="AT20" s="635"/>
      <c r="AU20" s="670"/>
      <c r="AV20" s="635"/>
      <c r="AW20" s="670"/>
      <c r="AX20" s="635">
        <v>266755</v>
      </c>
      <c r="AY20" s="670"/>
      <c r="AZ20" s="635">
        <f t="shared" si="3"/>
        <v>266755</v>
      </c>
      <c r="BA20" s="635">
        <f t="shared" si="4"/>
        <v>0</v>
      </c>
      <c r="BB20" s="685">
        <f t="shared" si="6"/>
        <v>266755</v>
      </c>
    </row>
    <row r="21" spans="2:54" x14ac:dyDescent="0.15">
      <c r="B21" s="876" t="s">
        <v>325</v>
      </c>
      <c r="C21" s="630" t="s">
        <v>1085</v>
      </c>
      <c r="D21" s="958" t="s">
        <v>915</v>
      </c>
      <c r="E21" s="635"/>
      <c r="F21" s="670"/>
      <c r="G21" s="635"/>
      <c r="H21" s="670"/>
      <c r="I21" s="635"/>
      <c r="J21" s="635"/>
      <c r="K21" s="669"/>
      <c r="L21" s="670"/>
      <c r="M21" s="635"/>
      <c r="N21" s="670"/>
      <c r="O21" s="635"/>
      <c r="P21" s="670"/>
      <c r="Q21" s="635"/>
      <c r="R21" s="670"/>
      <c r="S21" s="635">
        <f>'felhalm. kiad.  '!G45</f>
        <v>2000</v>
      </c>
      <c r="T21" s="670"/>
      <c r="U21" s="635"/>
      <c r="V21" s="670"/>
      <c r="W21" s="635"/>
      <c r="X21" s="670"/>
      <c r="Y21" s="635"/>
      <c r="Z21" s="670"/>
      <c r="AA21" s="635"/>
      <c r="AB21" s="670"/>
      <c r="AC21" s="635"/>
      <c r="AD21" s="670"/>
      <c r="AE21" s="632">
        <f t="shared" si="7"/>
        <v>2000</v>
      </c>
      <c r="AF21" s="632">
        <f t="shared" si="5"/>
        <v>0</v>
      </c>
      <c r="AG21" s="671">
        <f t="shared" si="2"/>
        <v>2000</v>
      </c>
      <c r="AH21" s="635"/>
      <c r="AI21" s="670"/>
      <c r="AJ21" s="635"/>
      <c r="AK21" s="670"/>
      <c r="AL21" s="635"/>
      <c r="AM21" s="670"/>
      <c r="AN21" s="635"/>
      <c r="AO21" s="670"/>
      <c r="AP21" s="635"/>
      <c r="AQ21" s="670"/>
      <c r="AR21" s="635"/>
      <c r="AS21" s="670"/>
      <c r="AT21" s="635"/>
      <c r="AU21" s="670"/>
      <c r="AV21" s="635"/>
      <c r="AW21" s="670"/>
      <c r="AX21" s="635"/>
      <c r="AY21" s="670"/>
      <c r="AZ21" s="635">
        <f t="shared" si="3"/>
        <v>0</v>
      </c>
      <c r="BA21" s="635">
        <f t="shared" si="4"/>
        <v>0</v>
      </c>
      <c r="BB21" s="685">
        <f t="shared" si="6"/>
        <v>0</v>
      </c>
    </row>
    <row r="22" spans="2:54" x14ac:dyDescent="0.15">
      <c r="B22" s="876" t="s">
        <v>326</v>
      </c>
      <c r="C22" s="630" t="s">
        <v>1064</v>
      </c>
      <c r="D22" s="958" t="s">
        <v>753</v>
      </c>
      <c r="E22" s="635"/>
      <c r="F22" s="670"/>
      <c r="G22" s="635"/>
      <c r="H22" s="670"/>
      <c r="I22" s="635"/>
      <c r="J22" s="635"/>
      <c r="K22" s="669"/>
      <c r="L22" s="670"/>
      <c r="M22" s="635"/>
      <c r="N22" s="670"/>
      <c r="O22" s="635"/>
      <c r="P22" s="670"/>
      <c r="Q22" s="635"/>
      <c r="R22" s="670"/>
      <c r="S22" s="635">
        <f>'felhalm. kiad.  '!G32</f>
        <v>66092</v>
      </c>
      <c r="T22" s="670"/>
      <c r="U22" s="635"/>
      <c r="V22" s="670"/>
      <c r="W22" s="635"/>
      <c r="X22" s="670"/>
      <c r="Y22" s="635"/>
      <c r="Z22" s="670"/>
      <c r="AA22" s="635"/>
      <c r="AB22" s="670"/>
      <c r="AC22" s="635"/>
      <c r="AD22" s="670"/>
      <c r="AE22" s="632">
        <f t="shared" si="7"/>
        <v>66092</v>
      </c>
      <c r="AF22" s="632">
        <f t="shared" si="5"/>
        <v>0</v>
      </c>
      <c r="AG22" s="671">
        <f t="shared" si="2"/>
        <v>66092</v>
      </c>
      <c r="AH22" s="635"/>
      <c r="AI22" s="670"/>
      <c r="AJ22" s="635"/>
      <c r="AK22" s="670"/>
      <c r="AL22" s="635"/>
      <c r="AM22" s="670"/>
      <c r="AN22" s="635"/>
      <c r="AO22" s="670"/>
      <c r="AP22" s="635"/>
      <c r="AQ22" s="670"/>
      <c r="AR22" s="635"/>
      <c r="AS22" s="670"/>
      <c r="AT22" s="635"/>
      <c r="AU22" s="670"/>
      <c r="AV22" s="635"/>
      <c r="AW22" s="670"/>
      <c r="AX22" s="635"/>
      <c r="AY22" s="670"/>
      <c r="AZ22" s="635"/>
      <c r="BA22" s="635"/>
      <c r="BB22" s="685"/>
    </row>
    <row r="23" spans="2:54" ht="16.5" x14ac:dyDescent="0.15">
      <c r="B23" s="876" t="s">
        <v>327</v>
      </c>
      <c r="C23" s="630" t="s">
        <v>1092</v>
      </c>
      <c r="D23" s="958" t="s">
        <v>753</v>
      </c>
      <c r="E23" s="635"/>
      <c r="F23" s="670"/>
      <c r="G23" s="635"/>
      <c r="H23" s="670"/>
      <c r="I23" s="635"/>
      <c r="J23" s="635"/>
      <c r="K23" s="669"/>
      <c r="L23" s="670"/>
      <c r="M23" s="635"/>
      <c r="N23" s="670"/>
      <c r="O23" s="635"/>
      <c r="P23" s="670"/>
      <c r="Q23" s="635"/>
      <c r="R23" s="670"/>
      <c r="S23" s="635">
        <f>'felhalm. kiad.  '!G18</f>
        <v>19050</v>
      </c>
      <c r="T23" s="670"/>
      <c r="U23" s="635"/>
      <c r="V23" s="670"/>
      <c r="W23" s="635"/>
      <c r="X23" s="670"/>
      <c r="Y23" s="635"/>
      <c r="Z23" s="670"/>
      <c r="AA23" s="635"/>
      <c r="AB23" s="670"/>
      <c r="AC23" s="635"/>
      <c r="AD23" s="670"/>
      <c r="AE23" s="632">
        <f t="shared" si="7"/>
        <v>19050</v>
      </c>
      <c r="AF23" s="632">
        <f t="shared" si="5"/>
        <v>0</v>
      </c>
      <c r="AG23" s="671">
        <f t="shared" si="2"/>
        <v>19050</v>
      </c>
      <c r="AH23" s="635"/>
      <c r="AI23" s="670"/>
      <c r="AJ23" s="635"/>
      <c r="AK23" s="670"/>
      <c r="AL23" s="635"/>
      <c r="AM23" s="670"/>
      <c r="AN23" s="635"/>
      <c r="AO23" s="670"/>
      <c r="AP23" s="635"/>
      <c r="AQ23" s="670"/>
      <c r="AR23" s="635"/>
      <c r="AS23" s="670"/>
      <c r="AT23" s="635"/>
      <c r="AU23" s="670"/>
      <c r="AV23" s="635"/>
      <c r="AW23" s="670"/>
      <c r="AX23" s="635"/>
      <c r="AY23" s="670"/>
      <c r="AZ23" s="635">
        <f t="shared" si="3"/>
        <v>0</v>
      </c>
      <c r="BA23" s="635">
        <f t="shared" si="4"/>
        <v>0</v>
      </c>
      <c r="BB23" s="685">
        <f t="shared" si="6"/>
        <v>0</v>
      </c>
    </row>
    <row r="24" spans="2:54" x14ac:dyDescent="0.15">
      <c r="B24" s="876" t="s">
        <v>328</v>
      </c>
      <c r="C24" s="630" t="s">
        <v>993</v>
      </c>
      <c r="D24" s="958" t="s">
        <v>992</v>
      </c>
      <c r="E24" s="635"/>
      <c r="F24" s="670"/>
      <c r="G24" s="635"/>
      <c r="H24" s="670"/>
      <c r="I24" s="635"/>
      <c r="J24" s="635">
        <v>293</v>
      </c>
      <c r="K24" s="669"/>
      <c r="L24" s="670"/>
      <c r="M24" s="635"/>
      <c r="N24" s="670"/>
      <c r="O24" s="635"/>
      <c r="P24" s="670"/>
      <c r="Q24" s="635"/>
      <c r="R24" s="670"/>
      <c r="S24" s="635"/>
      <c r="T24" s="670"/>
      <c r="U24" s="635"/>
      <c r="V24" s="670"/>
      <c r="W24" s="635"/>
      <c r="X24" s="670"/>
      <c r="Y24" s="635"/>
      <c r="Z24" s="670"/>
      <c r="AA24" s="635"/>
      <c r="AB24" s="670"/>
      <c r="AC24" s="635"/>
      <c r="AD24" s="670"/>
      <c r="AE24" s="632">
        <f t="shared" si="7"/>
        <v>0</v>
      </c>
      <c r="AF24" s="632">
        <f t="shared" si="5"/>
        <v>293</v>
      </c>
      <c r="AG24" s="671">
        <f t="shared" si="2"/>
        <v>293</v>
      </c>
      <c r="AH24" s="635"/>
      <c r="AI24" s="670"/>
      <c r="AJ24" s="635"/>
      <c r="AK24" s="670"/>
      <c r="AL24" s="635"/>
      <c r="AM24" s="670"/>
      <c r="AN24" s="635"/>
      <c r="AO24" s="670"/>
      <c r="AP24" s="635"/>
      <c r="AQ24" s="670"/>
      <c r="AR24" s="635"/>
      <c r="AS24" s="670"/>
      <c r="AT24" s="635"/>
      <c r="AU24" s="670"/>
      <c r="AV24" s="635"/>
      <c r="AW24" s="670"/>
      <c r="AX24" s="635"/>
      <c r="AY24" s="670"/>
      <c r="AZ24" s="635"/>
      <c r="BA24" s="635"/>
      <c r="BB24" s="685"/>
    </row>
    <row r="25" spans="2:54" x14ac:dyDescent="0.15">
      <c r="B25" s="876" t="s">
        <v>329</v>
      </c>
      <c r="C25" s="630" t="s">
        <v>996</v>
      </c>
      <c r="D25" s="958" t="s">
        <v>992</v>
      </c>
      <c r="E25" s="635"/>
      <c r="F25" s="670"/>
      <c r="G25" s="635"/>
      <c r="H25" s="670"/>
      <c r="I25" s="635"/>
      <c r="J25" s="635"/>
      <c r="K25" s="669"/>
      <c r="L25" s="670"/>
      <c r="M25" s="635"/>
      <c r="N25" s="670"/>
      <c r="O25" s="635"/>
      <c r="P25" s="670"/>
      <c r="Q25" s="635"/>
      <c r="R25" s="670"/>
      <c r="S25" s="635"/>
      <c r="T25" s="670"/>
      <c r="U25" s="635"/>
      <c r="V25" s="670"/>
      <c r="W25" s="635"/>
      <c r="X25" s="670"/>
      <c r="Y25" s="635"/>
      <c r="Z25" s="670"/>
      <c r="AA25" s="635"/>
      <c r="AB25" s="670"/>
      <c r="AC25" s="635"/>
      <c r="AD25" s="670"/>
      <c r="AE25" s="632">
        <f t="shared" si="7"/>
        <v>0</v>
      </c>
      <c r="AF25" s="632"/>
      <c r="AG25" s="671"/>
      <c r="AH25" s="635"/>
      <c r="AI25" s="670"/>
      <c r="AJ25" s="635"/>
      <c r="AK25" s="670"/>
      <c r="AL25" s="635"/>
      <c r="AM25" s="670"/>
      <c r="AN25" s="635"/>
      <c r="AO25" s="670"/>
      <c r="AP25" s="635"/>
      <c r="AQ25" s="670"/>
      <c r="AR25" s="635"/>
      <c r="AS25" s="670"/>
      <c r="AT25" s="635"/>
      <c r="AU25" s="670"/>
      <c r="AV25" s="635"/>
      <c r="AW25" s="670"/>
      <c r="AX25" s="635"/>
      <c r="AY25" s="670"/>
      <c r="AZ25" s="635"/>
      <c r="BA25" s="635"/>
      <c r="BB25" s="685"/>
    </row>
    <row r="26" spans="2:54" x14ac:dyDescent="0.15">
      <c r="B26" s="876" t="s">
        <v>330</v>
      </c>
      <c r="C26" s="630" t="s">
        <v>756</v>
      </c>
      <c r="D26" s="957" t="s">
        <v>680</v>
      </c>
      <c r="E26" s="635"/>
      <c r="F26" s="670"/>
      <c r="G26" s="635"/>
      <c r="H26" s="670"/>
      <c r="I26" s="635">
        <f>60000</f>
        <v>60000</v>
      </c>
      <c r="J26" s="635"/>
      <c r="K26" s="669"/>
      <c r="L26" s="670"/>
      <c r="M26" s="635"/>
      <c r="N26" s="670"/>
      <c r="O26" s="635"/>
      <c r="P26" s="679"/>
      <c r="Q26" s="635"/>
      <c r="R26" s="670"/>
      <c r="S26" s="635"/>
      <c r="T26" s="670"/>
      <c r="U26" s="635"/>
      <c r="V26" s="670"/>
      <c r="W26" s="635"/>
      <c r="X26" s="670"/>
      <c r="Y26" s="635"/>
      <c r="Z26" s="670"/>
      <c r="AA26" s="635"/>
      <c r="AB26" s="670"/>
      <c r="AC26" s="635"/>
      <c r="AD26" s="670"/>
      <c r="AE26" s="632">
        <f t="shared" si="1"/>
        <v>60000</v>
      </c>
      <c r="AF26" s="632">
        <f t="shared" si="5"/>
        <v>0</v>
      </c>
      <c r="AG26" s="671">
        <f t="shared" si="2"/>
        <v>60000</v>
      </c>
      <c r="AH26" s="635"/>
      <c r="AI26" s="670"/>
      <c r="AJ26" s="635"/>
      <c r="AK26" s="670"/>
      <c r="AL26" s="635"/>
      <c r="AM26" s="670"/>
      <c r="AN26" s="635"/>
      <c r="AO26" s="670"/>
      <c r="AP26" s="635"/>
      <c r="AQ26" s="670"/>
      <c r="AR26" s="635"/>
      <c r="AS26" s="670"/>
      <c r="AT26" s="635"/>
      <c r="AU26" s="670"/>
      <c r="AV26" s="635"/>
      <c r="AW26" s="670"/>
      <c r="AX26" s="635"/>
      <c r="AY26" s="670"/>
      <c r="AZ26" s="635">
        <f t="shared" si="3"/>
        <v>0</v>
      </c>
      <c r="BA26" s="635">
        <f t="shared" si="4"/>
        <v>0</v>
      </c>
      <c r="BB26" s="685">
        <f t="shared" si="6"/>
        <v>0</v>
      </c>
    </row>
    <row r="27" spans="2:54" x14ac:dyDescent="0.15">
      <c r="B27" s="876" t="s">
        <v>331</v>
      </c>
      <c r="C27" s="630" t="s">
        <v>673</v>
      </c>
      <c r="D27" s="957" t="s">
        <v>681</v>
      </c>
      <c r="E27" s="635"/>
      <c r="F27" s="670"/>
      <c r="G27" s="635"/>
      <c r="H27" s="670"/>
      <c r="I27" s="635"/>
      <c r="J27" s="635"/>
      <c r="K27" s="669"/>
      <c r="L27" s="670"/>
      <c r="M27" s="635"/>
      <c r="N27" s="670"/>
      <c r="O27" s="635"/>
      <c r="P27" s="679"/>
      <c r="Q27" s="635"/>
      <c r="R27" s="670"/>
      <c r="S27" s="635"/>
      <c r="T27" s="670"/>
      <c r="U27" s="635"/>
      <c r="V27" s="670"/>
      <c r="W27" s="635"/>
      <c r="X27" s="670"/>
      <c r="Y27" s="635"/>
      <c r="Z27" s="670"/>
      <c r="AA27" s="635"/>
      <c r="AB27" s="670"/>
      <c r="AC27" s="635">
        <f>'Intézm kötelező-nem kötelező'!AM16</f>
        <v>425269</v>
      </c>
      <c r="AD27" s="670">
        <f>'Intézm kötelező-nem kötelező'!AN16-'pü.mérleg Hivatal'!C43</f>
        <v>13596</v>
      </c>
      <c r="AE27" s="632">
        <f t="shared" si="1"/>
        <v>425269</v>
      </c>
      <c r="AF27" s="632">
        <f t="shared" si="5"/>
        <v>13596</v>
      </c>
      <c r="AG27" s="671">
        <f t="shared" si="2"/>
        <v>438865</v>
      </c>
      <c r="AH27" s="635"/>
      <c r="AI27" s="670"/>
      <c r="AJ27" s="635"/>
      <c r="AK27" s="670"/>
      <c r="AL27" s="635"/>
      <c r="AM27" s="670"/>
      <c r="AN27" s="635"/>
      <c r="AO27" s="670"/>
      <c r="AP27" s="635"/>
      <c r="AQ27" s="670"/>
      <c r="AR27" s="635"/>
      <c r="AS27" s="670"/>
      <c r="AT27" s="635"/>
      <c r="AU27" s="670"/>
      <c r="AV27" s="635"/>
      <c r="AW27" s="670"/>
      <c r="AX27" s="635"/>
      <c r="AY27" s="670"/>
      <c r="AZ27" s="635">
        <f t="shared" si="3"/>
        <v>0</v>
      </c>
      <c r="BA27" s="635">
        <f t="shared" si="4"/>
        <v>0</v>
      </c>
      <c r="BB27" s="685">
        <f t="shared" si="6"/>
        <v>0</v>
      </c>
    </row>
    <row r="28" spans="2:54" x14ac:dyDescent="0.15">
      <c r="B28" s="876" t="s">
        <v>332</v>
      </c>
      <c r="C28" s="630" t="s">
        <v>672</v>
      </c>
      <c r="D28" s="957" t="s">
        <v>681</v>
      </c>
      <c r="E28" s="635"/>
      <c r="F28" s="670"/>
      <c r="G28" s="635"/>
      <c r="H28" s="670"/>
      <c r="I28" s="635"/>
      <c r="J28" s="635"/>
      <c r="K28" s="669"/>
      <c r="L28" s="670"/>
      <c r="M28" s="635"/>
      <c r="N28" s="670"/>
      <c r="O28" s="635"/>
      <c r="P28" s="679"/>
      <c r="Q28" s="635"/>
      <c r="R28" s="670"/>
      <c r="S28" s="635"/>
      <c r="T28" s="670"/>
      <c r="U28" s="635"/>
      <c r="V28" s="670"/>
      <c r="W28" s="635"/>
      <c r="X28" s="670"/>
      <c r="Y28" s="635"/>
      <c r="Z28" s="670"/>
      <c r="AA28" s="635"/>
      <c r="AB28" s="670"/>
      <c r="AC28" s="635">
        <f>'Intézm kötelező-nem kötelező'!AM33</f>
        <v>387147</v>
      </c>
      <c r="AD28" s="670">
        <f>'Intézm kötelező-nem kötelező'!AN33-'püm. GAMESZ. '!C42</f>
        <v>205408</v>
      </c>
      <c r="AE28" s="632">
        <f t="shared" si="1"/>
        <v>387147</v>
      </c>
      <c r="AF28" s="632">
        <f t="shared" si="5"/>
        <v>205408</v>
      </c>
      <c r="AG28" s="671">
        <f t="shared" si="2"/>
        <v>592555</v>
      </c>
      <c r="AH28" s="635"/>
      <c r="AI28" s="670"/>
      <c r="AJ28" s="635"/>
      <c r="AK28" s="670"/>
      <c r="AL28" s="635"/>
      <c r="AM28" s="670"/>
      <c r="AN28" s="635"/>
      <c r="AO28" s="670"/>
      <c r="AP28" s="635"/>
      <c r="AQ28" s="670"/>
      <c r="AR28" s="635"/>
      <c r="AS28" s="670"/>
      <c r="AT28" s="635"/>
      <c r="AU28" s="670"/>
      <c r="AV28" s="635"/>
      <c r="AW28" s="670"/>
      <c r="AX28" s="635"/>
      <c r="AY28" s="670"/>
      <c r="AZ28" s="635">
        <f t="shared" si="3"/>
        <v>0</v>
      </c>
      <c r="BA28" s="635">
        <f t="shared" si="4"/>
        <v>0</v>
      </c>
      <c r="BB28" s="685">
        <f t="shared" si="6"/>
        <v>0</v>
      </c>
    </row>
    <row r="29" spans="2:54" x14ac:dyDescent="0.15">
      <c r="B29" s="876" t="s">
        <v>333</v>
      </c>
      <c r="C29" s="630" t="s">
        <v>671</v>
      </c>
      <c r="D29" s="957" t="s">
        <v>681</v>
      </c>
      <c r="E29" s="635"/>
      <c r="F29" s="670"/>
      <c r="G29" s="635"/>
      <c r="H29" s="670"/>
      <c r="I29" s="635"/>
      <c r="J29" s="635"/>
      <c r="K29" s="669"/>
      <c r="L29" s="670"/>
      <c r="M29" s="635"/>
      <c r="N29" s="670"/>
      <c r="O29" s="635"/>
      <c r="P29" s="679"/>
      <c r="Q29" s="635"/>
      <c r="R29" s="670"/>
      <c r="S29" s="635"/>
      <c r="T29" s="670"/>
      <c r="U29" s="635"/>
      <c r="V29" s="670"/>
      <c r="W29" s="635"/>
      <c r="X29" s="670"/>
      <c r="Y29" s="635"/>
      <c r="Z29" s="670"/>
      <c r="AA29" s="635"/>
      <c r="AB29" s="670"/>
      <c r="AC29" s="635">
        <f>'Intézm kötelező-nem kötelező'!AM64</f>
        <v>195602</v>
      </c>
      <c r="AD29" s="670">
        <f>'Intézm kötelező-nem kötelező'!AN64-'püm-TASZII.'!C43</f>
        <v>342146</v>
      </c>
      <c r="AE29" s="632">
        <f t="shared" si="1"/>
        <v>195602</v>
      </c>
      <c r="AF29" s="632">
        <f t="shared" si="5"/>
        <v>342146</v>
      </c>
      <c r="AG29" s="671">
        <f t="shared" si="2"/>
        <v>537748</v>
      </c>
      <c r="AH29" s="635"/>
      <c r="AI29" s="670"/>
      <c r="AJ29" s="635"/>
      <c r="AK29" s="670"/>
      <c r="AL29" s="635"/>
      <c r="AM29" s="670"/>
      <c r="AN29" s="635"/>
      <c r="AO29" s="670"/>
      <c r="AP29" s="635"/>
      <c r="AQ29" s="670"/>
      <c r="AR29" s="635"/>
      <c r="AS29" s="670"/>
      <c r="AT29" s="635"/>
      <c r="AU29" s="670"/>
      <c r="AV29" s="635"/>
      <c r="AW29" s="670"/>
      <c r="AX29" s="635"/>
      <c r="AY29" s="670"/>
      <c r="AZ29" s="635">
        <f t="shared" si="3"/>
        <v>0</v>
      </c>
      <c r="BA29" s="635">
        <f t="shared" si="4"/>
        <v>0</v>
      </c>
      <c r="BB29" s="685">
        <f t="shared" si="6"/>
        <v>0</v>
      </c>
    </row>
    <row r="30" spans="2:54" x14ac:dyDescent="0.15">
      <c r="B30" s="876" t="s">
        <v>334</v>
      </c>
      <c r="C30" s="630" t="s">
        <v>670</v>
      </c>
      <c r="D30" s="957" t="s">
        <v>681</v>
      </c>
      <c r="E30" s="635"/>
      <c r="F30" s="670"/>
      <c r="G30" s="635"/>
      <c r="H30" s="670"/>
      <c r="I30" s="635"/>
      <c r="J30" s="635"/>
      <c r="K30" s="669"/>
      <c r="L30" s="670"/>
      <c r="M30" s="635"/>
      <c r="N30" s="670"/>
      <c r="O30" s="635"/>
      <c r="P30" s="679"/>
      <c r="Q30" s="635"/>
      <c r="R30" s="670"/>
      <c r="S30" s="635"/>
      <c r="T30" s="670"/>
      <c r="U30" s="635"/>
      <c r="V30" s="670"/>
      <c r="W30" s="635"/>
      <c r="X30" s="670"/>
      <c r="Y30" s="635"/>
      <c r="Z30" s="670"/>
      <c r="AA30" s="635"/>
      <c r="AB30" s="670"/>
      <c r="AC30" s="635">
        <f>'Intézm kötelező-nem kötelező'!AM46</f>
        <v>83409</v>
      </c>
      <c r="AD30" s="670">
        <f>'Intézm kötelező-nem kötelező'!AN46-'püm Festetics'!C42</f>
        <v>25710</v>
      </c>
      <c r="AE30" s="632">
        <f t="shared" si="1"/>
        <v>83409</v>
      </c>
      <c r="AF30" s="632">
        <f t="shared" si="5"/>
        <v>25710</v>
      </c>
      <c r="AG30" s="671">
        <f t="shared" si="2"/>
        <v>109119</v>
      </c>
      <c r="AH30" s="635"/>
      <c r="AI30" s="670"/>
      <c r="AJ30" s="635"/>
      <c r="AK30" s="670"/>
      <c r="AL30" s="635"/>
      <c r="AM30" s="670"/>
      <c r="AN30" s="635"/>
      <c r="AO30" s="670"/>
      <c r="AP30" s="635"/>
      <c r="AQ30" s="670"/>
      <c r="AR30" s="635"/>
      <c r="AS30" s="670"/>
      <c r="AT30" s="635"/>
      <c r="AU30" s="670"/>
      <c r="AV30" s="635"/>
      <c r="AW30" s="670"/>
      <c r="AX30" s="635"/>
      <c r="AY30" s="670"/>
      <c r="AZ30" s="635">
        <f t="shared" si="3"/>
        <v>0</v>
      </c>
      <c r="BA30" s="635">
        <f t="shared" si="4"/>
        <v>0</v>
      </c>
      <c r="BB30" s="685">
        <f t="shared" si="6"/>
        <v>0</v>
      </c>
    </row>
    <row r="31" spans="2:54" ht="33" x14ac:dyDescent="0.15">
      <c r="B31" s="876" t="s">
        <v>335</v>
      </c>
      <c r="C31" s="630" t="s">
        <v>752</v>
      </c>
      <c r="D31" s="956" t="s">
        <v>682</v>
      </c>
      <c r="E31" s="635"/>
      <c r="F31" s="670"/>
      <c r="G31" s="635"/>
      <c r="H31" s="670"/>
      <c r="I31" s="635"/>
      <c r="J31" s="635"/>
      <c r="K31" s="669"/>
      <c r="L31" s="670"/>
      <c r="M31" s="635"/>
      <c r="N31" s="670"/>
      <c r="O31" s="635">
        <f>279556+103+30</f>
        <v>279689</v>
      </c>
      <c r="P31" s="679"/>
      <c r="Q31" s="635"/>
      <c r="R31" s="670"/>
      <c r="S31" s="635"/>
      <c r="T31" s="670"/>
      <c r="U31" s="635"/>
      <c r="V31" s="670"/>
      <c r="W31" s="635"/>
      <c r="X31" s="670"/>
      <c r="Y31" s="635"/>
      <c r="Z31" s="670"/>
      <c r="AA31" s="635"/>
      <c r="AB31" s="670"/>
      <c r="AC31" s="635">
        <f>22660+514</f>
        <v>23174</v>
      </c>
      <c r="AD31" s="670">
        <v>0</v>
      </c>
      <c r="AE31" s="632">
        <f t="shared" si="1"/>
        <v>302863</v>
      </c>
      <c r="AF31" s="632">
        <f t="shared" si="5"/>
        <v>0</v>
      </c>
      <c r="AG31" s="671">
        <f t="shared" si="2"/>
        <v>302863</v>
      </c>
      <c r="AH31" s="635"/>
      <c r="AI31" s="670"/>
      <c r="AJ31" s="635"/>
      <c r="AK31" s="670"/>
      <c r="AL31" s="635"/>
      <c r="AM31" s="670"/>
      <c r="AN31" s="635"/>
      <c r="AO31" s="670"/>
      <c r="AP31" s="635"/>
      <c r="AQ31" s="670"/>
      <c r="AR31" s="635"/>
      <c r="AS31" s="670"/>
      <c r="AT31" s="635"/>
      <c r="AU31" s="670"/>
      <c r="AV31" s="635"/>
      <c r="AW31" s="670"/>
      <c r="AX31" s="1110">
        <v>23174</v>
      </c>
      <c r="AY31" s="670"/>
      <c r="AZ31" s="635">
        <f t="shared" si="3"/>
        <v>23174</v>
      </c>
      <c r="BA31" s="635">
        <f t="shared" si="4"/>
        <v>0</v>
      </c>
      <c r="BB31" s="685">
        <f t="shared" si="6"/>
        <v>23174</v>
      </c>
    </row>
    <row r="32" spans="2:54" ht="24.75" x14ac:dyDescent="0.15">
      <c r="B32" s="876" t="s">
        <v>336</v>
      </c>
      <c r="C32" s="630" t="s">
        <v>1104</v>
      </c>
      <c r="D32" s="957" t="s">
        <v>691</v>
      </c>
      <c r="E32" s="669"/>
      <c r="F32" s="670"/>
      <c r="G32" s="635"/>
      <c r="H32" s="670"/>
      <c r="I32" s="635"/>
      <c r="J32" s="635"/>
      <c r="K32" s="669"/>
      <c r="L32" s="670"/>
      <c r="M32" s="635"/>
      <c r="N32" s="670"/>
      <c r="O32" s="635">
        <v>96</v>
      </c>
      <c r="P32" s="679"/>
      <c r="Q32" s="635"/>
      <c r="R32" s="670"/>
      <c r="S32" s="635"/>
      <c r="T32" s="670"/>
      <c r="U32" s="635"/>
      <c r="V32" s="670"/>
      <c r="W32" s="635"/>
      <c r="X32" s="670"/>
      <c r="Y32" s="635"/>
      <c r="Z32" s="670"/>
      <c r="AA32" s="635"/>
      <c r="AB32" s="670"/>
      <c r="AC32" s="635"/>
      <c r="AD32" s="670"/>
      <c r="AE32" s="632">
        <f t="shared" si="1"/>
        <v>96</v>
      </c>
      <c r="AF32" s="632">
        <f t="shared" si="5"/>
        <v>0</v>
      </c>
      <c r="AG32" s="671">
        <f t="shared" si="2"/>
        <v>96</v>
      </c>
      <c r="AH32" s="635"/>
      <c r="AI32" s="670"/>
      <c r="AJ32" s="635"/>
      <c r="AK32" s="670"/>
      <c r="AL32" s="635"/>
      <c r="AM32" s="670"/>
      <c r="AN32" s="635"/>
      <c r="AO32" s="670"/>
      <c r="AP32" s="635"/>
      <c r="AQ32" s="670"/>
      <c r="AR32" s="635"/>
      <c r="AS32" s="670"/>
      <c r="AT32" s="635"/>
      <c r="AU32" s="670"/>
      <c r="AV32" s="635"/>
      <c r="AW32" s="670"/>
      <c r="AX32" s="635"/>
      <c r="AY32" s="670"/>
      <c r="AZ32" s="635">
        <f t="shared" si="3"/>
        <v>0</v>
      </c>
      <c r="BA32" s="635">
        <f t="shared" si="4"/>
        <v>0</v>
      </c>
      <c r="BB32" s="685">
        <f t="shared" si="6"/>
        <v>0</v>
      </c>
    </row>
    <row r="33" spans="2:54" s="701" customFormat="1" ht="41.25" x14ac:dyDescent="0.2">
      <c r="B33" s="876" t="s">
        <v>337</v>
      </c>
      <c r="C33" s="701" t="s">
        <v>560</v>
      </c>
      <c r="D33" s="956" t="s">
        <v>683</v>
      </c>
      <c r="E33" s="672"/>
      <c r="F33" s="631"/>
      <c r="G33" s="682"/>
      <c r="H33" s="631"/>
      <c r="I33" s="680"/>
      <c r="J33" s="635"/>
      <c r="K33" s="672"/>
      <c r="L33" s="673">
        <f>mc.pe.átad!E18</f>
        <v>4115</v>
      </c>
      <c r="M33" s="632"/>
      <c r="N33" s="673">
        <f>mc.pe.átad!E52-mc.pe.átad!E47</f>
        <v>370644</v>
      </c>
      <c r="O33" s="631"/>
      <c r="P33" s="681"/>
      <c r="Q33" s="631"/>
      <c r="R33" s="633"/>
      <c r="S33" s="631"/>
      <c r="T33" s="633"/>
      <c r="U33" s="631"/>
      <c r="V33" s="633"/>
      <c r="W33" s="631"/>
      <c r="X33" s="633"/>
      <c r="Y33" s="631"/>
      <c r="Z33" s="633"/>
      <c r="AA33" s="631"/>
      <c r="AB33" s="633"/>
      <c r="AC33" s="631"/>
      <c r="AD33" s="633"/>
      <c r="AE33" s="632">
        <f t="shared" si="1"/>
        <v>0</v>
      </c>
      <c r="AF33" s="632">
        <f t="shared" si="5"/>
        <v>374759</v>
      </c>
      <c r="AG33" s="671">
        <f t="shared" si="2"/>
        <v>374759</v>
      </c>
      <c r="AH33" s="635"/>
      <c r="AI33" s="670"/>
      <c r="AJ33" s="635"/>
      <c r="AK33" s="670"/>
      <c r="AL33" s="635"/>
      <c r="AM33" s="670"/>
      <c r="AN33" s="635"/>
      <c r="AO33" s="670"/>
      <c r="AP33" s="635"/>
      <c r="AQ33" s="670"/>
      <c r="AR33" s="635"/>
      <c r="AS33" s="670"/>
      <c r="AT33" s="635"/>
      <c r="AU33" s="670"/>
      <c r="AV33" s="635"/>
      <c r="AW33" s="670"/>
      <c r="AX33" s="635"/>
      <c r="AY33" s="670"/>
      <c r="AZ33" s="635">
        <f t="shared" si="3"/>
        <v>0</v>
      </c>
      <c r="BA33" s="635">
        <f t="shared" si="4"/>
        <v>0</v>
      </c>
      <c r="BB33" s="685">
        <f t="shared" si="6"/>
        <v>0</v>
      </c>
    </row>
    <row r="34" spans="2:54" s="701" customFormat="1" x14ac:dyDescent="0.2">
      <c r="B34" s="876" t="s">
        <v>338</v>
      </c>
      <c r="C34" s="691" t="s">
        <v>979</v>
      </c>
      <c r="D34" s="958">
        <v>107060</v>
      </c>
      <c r="E34" s="672"/>
      <c r="F34" s="631"/>
      <c r="G34" s="682"/>
      <c r="H34" s="631"/>
      <c r="I34" s="680"/>
      <c r="J34" s="635"/>
      <c r="K34" s="672"/>
      <c r="L34" s="633"/>
      <c r="M34" s="631"/>
      <c r="N34" s="633"/>
      <c r="O34" s="631"/>
      <c r="P34" s="632"/>
      <c r="Q34" s="680"/>
      <c r="R34" s="673">
        <f>'ellátottak önk.'!E19</f>
        <v>6855</v>
      </c>
      <c r="S34" s="632"/>
      <c r="T34" s="673"/>
      <c r="U34" s="632"/>
      <c r="V34" s="673"/>
      <c r="W34" s="632"/>
      <c r="X34" s="673"/>
      <c r="Y34" s="632"/>
      <c r="Z34" s="673"/>
      <c r="AA34" s="632"/>
      <c r="AB34" s="673"/>
      <c r="AC34" s="632"/>
      <c r="AD34" s="673"/>
      <c r="AE34" s="632">
        <f t="shared" si="1"/>
        <v>0</v>
      </c>
      <c r="AF34" s="632">
        <f t="shared" si="5"/>
        <v>6855</v>
      </c>
      <c r="AG34" s="671">
        <f t="shared" si="2"/>
        <v>6855</v>
      </c>
      <c r="AH34" s="635"/>
      <c r="AI34" s="670"/>
      <c r="AJ34" s="635"/>
      <c r="AK34" s="670"/>
      <c r="AL34" s="635"/>
      <c r="AM34" s="670"/>
      <c r="AN34" s="635"/>
      <c r="AO34" s="670"/>
      <c r="AP34" s="635"/>
      <c r="AQ34" s="670"/>
      <c r="AR34" s="635"/>
      <c r="AS34" s="670"/>
      <c r="AT34" s="635"/>
      <c r="AU34" s="670"/>
      <c r="AV34" s="635"/>
      <c r="AW34" s="670"/>
      <c r="AX34" s="635"/>
      <c r="AY34" s="670"/>
      <c r="AZ34" s="635">
        <f t="shared" si="3"/>
        <v>0</v>
      </c>
      <c r="BA34" s="635">
        <f t="shared" si="4"/>
        <v>0</v>
      </c>
      <c r="BB34" s="685">
        <f t="shared" si="6"/>
        <v>0</v>
      </c>
    </row>
    <row r="35" spans="2:54" s="701" customFormat="1" x14ac:dyDescent="0.2">
      <c r="B35" s="876" t="s">
        <v>345</v>
      </c>
      <c r="C35" s="691" t="s">
        <v>552</v>
      </c>
      <c r="D35" s="958">
        <v>107060</v>
      </c>
      <c r="E35" s="672"/>
      <c r="F35" s="631"/>
      <c r="G35" s="682"/>
      <c r="H35" s="631"/>
      <c r="I35" s="680">
        <v>3360</v>
      </c>
      <c r="J35" s="635">
        <f>2000-942+145</f>
        <v>1203</v>
      </c>
      <c r="K35" s="672"/>
      <c r="L35" s="633"/>
      <c r="M35" s="631"/>
      <c r="N35" s="633"/>
      <c r="O35" s="632"/>
      <c r="P35" s="632"/>
      <c r="Q35" s="680"/>
      <c r="R35" s="673"/>
      <c r="S35" s="632"/>
      <c r="T35" s="673"/>
      <c r="U35" s="632"/>
      <c r="V35" s="673"/>
      <c r="W35" s="632"/>
      <c r="X35" s="673"/>
      <c r="Y35" s="632"/>
      <c r="Z35" s="673"/>
      <c r="AA35" s="632"/>
      <c r="AB35" s="673"/>
      <c r="AC35" s="632"/>
      <c r="AD35" s="673"/>
      <c r="AE35" s="632">
        <f t="shared" si="1"/>
        <v>3360</v>
      </c>
      <c r="AF35" s="632">
        <f t="shared" si="5"/>
        <v>1203</v>
      </c>
      <c r="AG35" s="671">
        <f t="shared" si="2"/>
        <v>4563</v>
      </c>
      <c r="AH35" s="635"/>
      <c r="AI35" s="670"/>
      <c r="AJ35" s="635"/>
      <c r="AK35" s="670"/>
      <c r="AL35" s="635"/>
      <c r="AM35" s="670"/>
      <c r="AN35" s="635"/>
      <c r="AO35" s="670"/>
      <c r="AP35" s="635"/>
      <c r="AQ35" s="670"/>
      <c r="AR35" s="635"/>
      <c r="AS35" s="670"/>
      <c r="AT35" s="635"/>
      <c r="AU35" s="670"/>
      <c r="AV35" s="635"/>
      <c r="AW35" s="670"/>
      <c r="AX35" s="635"/>
      <c r="AY35" s="670"/>
      <c r="AZ35" s="635">
        <f t="shared" si="3"/>
        <v>0</v>
      </c>
      <c r="BA35" s="635">
        <f t="shared" si="4"/>
        <v>0</v>
      </c>
      <c r="BB35" s="685">
        <f t="shared" si="6"/>
        <v>0</v>
      </c>
    </row>
    <row r="36" spans="2:54" s="701" customFormat="1" x14ac:dyDescent="0.2">
      <c r="B36" s="876" t="s">
        <v>346</v>
      </c>
      <c r="C36" s="691" t="s">
        <v>491</v>
      </c>
      <c r="D36" s="958">
        <v>107060</v>
      </c>
      <c r="E36" s="672"/>
      <c r="F36" s="631"/>
      <c r="G36" s="682"/>
      <c r="H36" s="631"/>
      <c r="I36" s="680"/>
      <c r="J36" s="635"/>
      <c r="K36" s="672"/>
      <c r="L36" s="633"/>
      <c r="M36" s="631"/>
      <c r="N36" s="633"/>
      <c r="O36" s="631"/>
      <c r="P36" s="632"/>
      <c r="Q36" s="682"/>
      <c r="R36" s="673">
        <f>'ellátottak önk.'!E27</f>
        <v>3200</v>
      </c>
      <c r="S36" s="632"/>
      <c r="T36" s="673"/>
      <c r="U36" s="632"/>
      <c r="V36" s="673"/>
      <c r="W36" s="632"/>
      <c r="X36" s="673"/>
      <c r="Y36" s="632"/>
      <c r="Z36" s="673"/>
      <c r="AA36" s="632"/>
      <c r="AB36" s="673"/>
      <c r="AC36" s="632"/>
      <c r="AD36" s="673"/>
      <c r="AE36" s="632">
        <f t="shared" si="1"/>
        <v>0</v>
      </c>
      <c r="AF36" s="632">
        <f t="shared" si="5"/>
        <v>3200</v>
      </c>
      <c r="AG36" s="671">
        <f t="shared" si="2"/>
        <v>3200</v>
      </c>
      <c r="AH36" s="635"/>
      <c r="AI36" s="670"/>
      <c r="AJ36" s="635"/>
      <c r="AK36" s="670"/>
      <c r="AL36" s="635"/>
      <c r="AM36" s="670"/>
      <c r="AN36" s="635"/>
      <c r="AO36" s="670"/>
      <c r="AP36" s="635"/>
      <c r="AQ36" s="670"/>
      <c r="AR36" s="635"/>
      <c r="AS36" s="670"/>
      <c r="AT36" s="635"/>
      <c r="AU36" s="670"/>
      <c r="AV36" s="635"/>
      <c r="AW36" s="670"/>
      <c r="AX36" s="635"/>
      <c r="AY36" s="670"/>
      <c r="AZ36" s="635">
        <f t="shared" si="3"/>
        <v>0</v>
      </c>
      <c r="BA36" s="635">
        <f t="shared" si="4"/>
        <v>0</v>
      </c>
      <c r="BB36" s="685">
        <f t="shared" si="6"/>
        <v>0</v>
      </c>
    </row>
    <row r="37" spans="2:54" s="701" customFormat="1" x14ac:dyDescent="0.2">
      <c r="B37" s="876" t="s">
        <v>347</v>
      </c>
      <c r="C37" s="691" t="s">
        <v>507</v>
      </c>
      <c r="D37" s="958">
        <v>107060</v>
      </c>
      <c r="E37" s="672"/>
      <c r="F37" s="631"/>
      <c r="G37" s="682"/>
      <c r="H37" s="631"/>
      <c r="I37" s="680"/>
      <c r="J37" s="635"/>
      <c r="K37" s="672"/>
      <c r="L37" s="633"/>
      <c r="M37" s="631"/>
      <c r="N37" s="633"/>
      <c r="O37" s="631"/>
      <c r="P37" s="632"/>
      <c r="Q37" s="682"/>
      <c r="R37" s="673">
        <f>'ellátottak önk.'!E18</f>
        <v>1800</v>
      </c>
      <c r="S37" s="632"/>
      <c r="T37" s="673"/>
      <c r="U37" s="632"/>
      <c r="V37" s="673"/>
      <c r="W37" s="632"/>
      <c r="X37" s="673"/>
      <c r="Y37" s="632"/>
      <c r="Z37" s="673"/>
      <c r="AA37" s="632"/>
      <c r="AB37" s="673"/>
      <c r="AC37" s="632"/>
      <c r="AD37" s="673"/>
      <c r="AE37" s="632">
        <f t="shared" si="1"/>
        <v>0</v>
      </c>
      <c r="AF37" s="632">
        <f t="shared" si="5"/>
        <v>1800</v>
      </c>
      <c r="AG37" s="671">
        <f t="shared" si="2"/>
        <v>1800</v>
      </c>
      <c r="AH37" s="635"/>
      <c r="AI37" s="670"/>
      <c r="AJ37" s="635"/>
      <c r="AK37" s="670"/>
      <c r="AL37" s="635"/>
      <c r="AM37" s="670"/>
      <c r="AN37" s="635"/>
      <c r="AO37" s="670"/>
      <c r="AP37" s="635"/>
      <c r="AQ37" s="670"/>
      <c r="AR37" s="635"/>
      <c r="AS37" s="670"/>
      <c r="AT37" s="635"/>
      <c r="AU37" s="670"/>
      <c r="AV37" s="635"/>
      <c r="AW37" s="670"/>
      <c r="AX37" s="635"/>
      <c r="AY37" s="670"/>
      <c r="AZ37" s="635">
        <f t="shared" si="3"/>
        <v>0</v>
      </c>
      <c r="BA37" s="635">
        <f t="shared" si="4"/>
        <v>0</v>
      </c>
      <c r="BB37" s="685">
        <f t="shared" si="6"/>
        <v>0</v>
      </c>
    </row>
    <row r="38" spans="2:54" s="701" customFormat="1" x14ac:dyDescent="0.2">
      <c r="B38" s="876" t="s">
        <v>348</v>
      </c>
      <c r="C38" s="691" t="s">
        <v>553</v>
      </c>
      <c r="D38" s="958">
        <v>107060</v>
      </c>
      <c r="E38" s="672"/>
      <c r="F38" s="631"/>
      <c r="G38" s="682"/>
      <c r="H38" s="631"/>
      <c r="I38" s="680"/>
      <c r="J38" s="635"/>
      <c r="K38" s="672"/>
      <c r="L38" s="633"/>
      <c r="M38" s="631"/>
      <c r="N38" s="633"/>
      <c r="O38" s="631"/>
      <c r="P38" s="632"/>
      <c r="Q38" s="682"/>
      <c r="R38" s="673">
        <f>'ellátottak önk.'!E22</f>
        <v>900</v>
      </c>
      <c r="S38" s="632"/>
      <c r="T38" s="673"/>
      <c r="U38" s="632"/>
      <c r="V38" s="673"/>
      <c r="W38" s="632"/>
      <c r="X38" s="673"/>
      <c r="Y38" s="632"/>
      <c r="Z38" s="673"/>
      <c r="AA38" s="632"/>
      <c r="AB38" s="673"/>
      <c r="AC38" s="632"/>
      <c r="AD38" s="673"/>
      <c r="AE38" s="632">
        <f t="shared" si="1"/>
        <v>0</v>
      </c>
      <c r="AF38" s="632">
        <f t="shared" si="5"/>
        <v>900</v>
      </c>
      <c r="AG38" s="671">
        <f t="shared" si="2"/>
        <v>900</v>
      </c>
      <c r="AH38" s="635"/>
      <c r="AI38" s="670"/>
      <c r="AJ38" s="635"/>
      <c r="AK38" s="670"/>
      <c r="AL38" s="635"/>
      <c r="AM38" s="670"/>
      <c r="AN38" s="635"/>
      <c r="AO38" s="670"/>
      <c r="AP38" s="635"/>
      <c r="AQ38" s="670"/>
      <c r="AR38" s="635"/>
      <c r="AS38" s="670"/>
      <c r="AT38" s="635"/>
      <c r="AU38" s="670"/>
      <c r="AV38" s="635"/>
      <c r="AW38" s="670"/>
      <c r="AX38" s="635"/>
      <c r="AY38" s="670"/>
      <c r="AZ38" s="635">
        <f t="shared" si="3"/>
        <v>0</v>
      </c>
      <c r="BA38" s="635">
        <f t="shared" si="4"/>
        <v>0</v>
      </c>
      <c r="BB38" s="685">
        <f t="shared" si="6"/>
        <v>0</v>
      </c>
    </row>
    <row r="39" spans="2:54" s="701" customFormat="1" x14ac:dyDescent="0.2">
      <c r="B39" s="876" t="s">
        <v>349</v>
      </c>
      <c r="C39" s="691" t="s">
        <v>503</v>
      </c>
      <c r="D39" s="958">
        <v>107060</v>
      </c>
      <c r="E39" s="672"/>
      <c r="F39" s="631"/>
      <c r="G39" s="682"/>
      <c r="H39" s="631"/>
      <c r="I39" s="680"/>
      <c r="J39" s="635"/>
      <c r="K39" s="672"/>
      <c r="L39" s="633"/>
      <c r="M39" s="631"/>
      <c r="N39" s="633"/>
      <c r="O39" s="631"/>
      <c r="P39" s="632"/>
      <c r="Q39" s="682"/>
      <c r="R39" s="673">
        <f>'ellátottak önk.'!E15</f>
        <v>700</v>
      </c>
      <c r="S39" s="632"/>
      <c r="T39" s="673"/>
      <c r="U39" s="632"/>
      <c r="V39" s="673"/>
      <c r="W39" s="632"/>
      <c r="X39" s="673"/>
      <c r="Y39" s="632"/>
      <c r="Z39" s="673"/>
      <c r="AA39" s="632"/>
      <c r="AB39" s="673"/>
      <c r="AC39" s="632"/>
      <c r="AD39" s="673"/>
      <c r="AE39" s="632">
        <f t="shared" si="1"/>
        <v>0</v>
      </c>
      <c r="AF39" s="632">
        <f t="shared" si="5"/>
        <v>700</v>
      </c>
      <c r="AG39" s="671">
        <f t="shared" si="2"/>
        <v>700</v>
      </c>
      <c r="AH39" s="635"/>
      <c r="AI39" s="670"/>
      <c r="AJ39" s="635"/>
      <c r="AK39" s="670"/>
      <c r="AL39" s="635"/>
      <c r="AM39" s="670"/>
      <c r="AN39" s="635"/>
      <c r="AO39" s="670"/>
      <c r="AP39" s="635"/>
      <c r="AQ39" s="670"/>
      <c r="AR39" s="635"/>
      <c r="AS39" s="670"/>
      <c r="AT39" s="635"/>
      <c r="AU39" s="670"/>
      <c r="AV39" s="635"/>
      <c r="AW39" s="670"/>
      <c r="AX39" s="635"/>
      <c r="AY39" s="670"/>
      <c r="AZ39" s="635">
        <f t="shared" si="3"/>
        <v>0</v>
      </c>
      <c r="BA39" s="635">
        <f t="shared" si="4"/>
        <v>0</v>
      </c>
      <c r="BB39" s="685">
        <f t="shared" si="6"/>
        <v>0</v>
      </c>
    </row>
    <row r="40" spans="2:54" s="701" customFormat="1" x14ac:dyDescent="0.2">
      <c r="B40" s="876" t="s">
        <v>350</v>
      </c>
      <c r="C40" s="691" t="s">
        <v>554</v>
      </c>
      <c r="D40" s="958">
        <v>107060</v>
      </c>
      <c r="E40" s="672"/>
      <c r="F40" s="631"/>
      <c r="G40" s="682"/>
      <c r="H40" s="631"/>
      <c r="I40" s="680"/>
      <c r="J40" s="635"/>
      <c r="K40" s="672"/>
      <c r="L40" s="633"/>
      <c r="M40" s="631"/>
      <c r="N40" s="633"/>
      <c r="O40" s="631"/>
      <c r="P40" s="632"/>
      <c r="Q40" s="682"/>
      <c r="R40" s="673">
        <f>'ellátottak önk.'!E21</f>
        <v>3000</v>
      </c>
      <c r="S40" s="632"/>
      <c r="T40" s="673"/>
      <c r="U40" s="632"/>
      <c r="V40" s="673"/>
      <c r="W40" s="632"/>
      <c r="X40" s="673"/>
      <c r="Y40" s="632"/>
      <c r="Z40" s="673"/>
      <c r="AA40" s="632"/>
      <c r="AB40" s="673"/>
      <c r="AC40" s="632"/>
      <c r="AD40" s="673"/>
      <c r="AE40" s="632">
        <f t="shared" si="1"/>
        <v>0</v>
      </c>
      <c r="AF40" s="632">
        <f t="shared" si="5"/>
        <v>3000</v>
      </c>
      <c r="AG40" s="671">
        <f t="shared" si="2"/>
        <v>3000</v>
      </c>
      <c r="AH40" s="635"/>
      <c r="AI40" s="670"/>
      <c r="AJ40" s="635"/>
      <c r="AK40" s="670"/>
      <c r="AL40" s="635"/>
      <c r="AM40" s="670"/>
      <c r="AN40" s="635"/>
      <c r="AO40" s="670"/>
      <c r="AP40" s="635"/>
      <c r="AQ40" s="670"/>
      <c r="AR40" s="635"/>
      <c r="AS40" s="670"/>
      <c r="AT40" s="635"/>
      <c r="AU40" s="670"/>
      <c r="AV40" s="635"/>
      <c r="AW40" s="670"/>
      <c r="AX40" s="635"/>
      <c r="AY40" s="670"/>
      <c r="AZ40" s="635">
        <f t="shared" si="3"/>
        <v>0</v>
      </c>
      <c r="BA40" s="635">
        <f t="shared" si="4"/>
        <v>0</v>
      </c>
      <c r="BB40" s="685">
        <f t="shared" si="6"/>
        <v>0</v>
      </c>
    </row>
    <row r="41" spans="2:54" s="701" customFormat="1" x14ac:dyDescent="0.2">
      <c r="B41" s="876" t="s">
        <v>351</v>
      </c>
      <c r="C41" s="691" t="s">
        <v>505</v>
      </c>
      <c r="D41" s="958">
        <v>107060</v>
      </c>
      <c r="E41" s="672"/>
      <c r="F41" s="631"/>
      <c r="G41" s="682"/>
      <c r="H41" s="631"/>
      <c r="I41" s="680"/>
      <c r="J41" s="635"/>
      <c r="K41" s="672"/>
      <c r="L41" s="633"/>
      <c r="M41" s="631"/>
      <c r="N41" s="633"/>
      <c r="O41" s="631"/>
      <c r="P41" s="632"/>
      <c r="Q41" s="682"/>
      <c r="R41" s="673">
        <f>'ellátottak önk.'!E16</f>
        <v>800</v>
      </c>
      <c r="S41" s="632"/>
      <c r="T41" s="673"/>
      <c r="U41" s="632"/>
      <c r="V41" s="673"/>
      <c r="W41" s="632"/>
      <c r="X41" s="673"/>
      <c r="Y41" s="632"/>
      <c r="Z41" s="673"/>
      <c r="AA41" s="632"/>
      <c r="AB41" s="673"/>
      <c r="AC41" s="632"/>
      <c r="AD41" s="673"/>
      <c r="AE41" s="632">
        <f t="shared" si="1"/>
        <v>0</v>
      </c>
      <c r="AF41" s="632">
        <f t="shared" si="5"/>
        <v>800</v>
      </c>
      <c r="AG41" s="671">
        <f t="shared" si="2"/>
        <v>800</v>
      </c>
      <c r="AH41" s="635"/>
      <c r="AI41" s="670"/>
      <c r="AJ41" s="635"/>
      <c r="AK41" s="670"/>
      <c r="AL41" s="635"/>
      <c r="AM41" s="670"/>
      <c r="AN41" s="635"/>
      <c r="AO41" s="670"/>
      <c r="AP41" s="635"/>
      <c r="AQ41" s="670"/>
      <c r="AR41" s="635"/>
      <c r="AS41" s="670"/>
      <c r="AT41" s="635"/>
      <c r="AU41" s="670"/>
      <c r="AV41" s="635"/>
      <c r="AW41" s="670"/>
      <c r="AX41" s="635"/>
      <c r="AY41" s="670"/>
      <c r="AZ41" s="635">
        <f t="shared" si="3"/>
        <v>0</v>
      </c>
      <c r="BA41" s="635">
        <f t="shared" si="4"/>
        <v>0</v>
      </c>
      <c r="BB41" s="685">
        <f t="shared" si="6"/>
        <v>0</v>
      </c>
    </row>
    <row r="42" spans="2:54" s="701" customFormat="1" x14ac:dyDescent="0.2">
      <c r="B42" s="876" t="s">
        <v>352</v>
      </c>
      <c r="C42" s="691" t="s">
        <v>506</v>
      </c>
      <c r="D42" s="958">
        <v>107060</v>
      </c>
      <c r="E42" s="672"/>
      <c r="F42" s="631"/>
      <c r="G42" s="682"/>
      <c r="H42" s="631"/>
      <c r="I42" s="680"/>
      <c r="J42" s="635"/>
      <c r="K42" s="672"/>
      <c r="L42" s="633"/>
      <c r="M42" s="631"/>
      <c r="N42" s="633"/>
      <c r="O42" s="631"/>
      <c r="P42" s="632"/>
      <c r="Q42" s="682"/>
      <c r="R42" s="673">
        <f>'ellátottak önk.'!E17</f>
        <v>800</v>
      </c>
      <c r="S42" s="632"/>
      <c r="T42" s="673"/>
      <c r="U42" s="632"/>
      <c r="V42" s="673"/>
      <c r="W42" s="632"/>
      <c r="X42" s="673"/>
      <c r="Y42" s="632"/>
      <c r="Z42" s="673"/>
      <c r="AA42" s="632"/>
      <c r="AB42" s="673"/>
      <c r="AC42" s="632"/>
      <c r="AD42" s="673"/>
      <c r="AE42" s="632">
        <f t="shared" si="1"/>
        <v>0</v>
      </c>
      <c r="AF42" s="632">
        <f t="shared" si="5"/>
        <v>800</v>
      </c>
      <c r="AG42" s="671">
        <f t="shared" si="2"/>
        <v>800</v>
      </c>
      <c r="AH42" s="635"/>
      <c r="AI42" s="670"/>
      <c r="AJ42" s="635"/>
      <c r="AK42" s="670"/>
      <c r="AL42" s="635"/>
      <c r="AM42" s="670"/>
      <c r="AN42" s="635"/>
      <c r="AO42" s="670"/>
      <c r="AP42" s="635"/>
      <c r="AQ42" s="670"/>
      <c r="AR42" s="635"/>
      <c r="AS42" s="670"/>
      <c r="AT42" s="635"/>
      <c r="AU42" s="670"/>
      <c r="AV42" s="635"/>
      <c r="AW42" s="670"/>
      <c r="AX42" s="635"/>
      <c r="AY42" s="670"/>
      <c r="AZ42" s="635">
        <f t="shared" si="3"/>
        <v>0</v>
      </c>
      <c r="BA42" s="635">
        <f t="shared" si="4"/>
        <v>0</v>
      </c>
      <c r="BB42" s="685">
        <f t="shared" si="6"/>
        <v>0</v>
      </c>
    </row>
    <row r="43" spans="2:54" s="701" customFormat="1" x14ac:dyDescent="0.2">
      <c r="B43" s="876" t="s">
        <v>353</v>
      </c>
      <c r="C43" s="691" t="s">
        <v>508</v>
      </c>
      <c r="D43" s="958">
        <v>107060</v>
      </c>
      <c r="E43" s="672"/>
      <c r="F43" s="631"/>
      <c r="G43" s="682"/>
      <c r="H43" s="631"/>
      <c r="I43" s="680">
        <v>251</v>
      </c>
      <c r="J43" s="635"/>
      <c r="K43" s="672"/>
      <c r="L43" s="633"/>
      <c r="M43" s="631"/>
      <c r="N43" s="633"/>
      <c r="O43" s="631"/>
      <c r="P43" s="632"/>
      <c r="Q43" s="680"/>
      <c r="R43" s="673">
        <f>'ellátottak önk.'!E20</f>
        <v>300</v>
      </c>
      <c r="S43" s="632"/>
      <c r="T43" s="673"/>
      <c r="U43" s="632"/>
      <c r="V43" s="673"/>
      <c r="W43" s="632"/>
      <c r="X43" s="673"/>
      <c r="Y43" s="632"/>
      <c r="Z43" s="673"/>
      <c r="AA43" s="632"/>
      <c r="AB43" s="673"/>
      <c r="AC43" s="632"/>
      <c r="AD43" s="673"/>
      <c r="AE43" s="632">
        <f t="shared" si="1"/>
        <v>251</v>
      </c>
      <c r="AF43" s="632">
        <f t="shared" si="5"/>
        <v>300</v>
      </c>
      <c r="AG43" s="671">
        <f t="shared" si="2"/>
        <v>551</v>
      </c>
      <c r="AH43" s="635"/>
      <c r="AI43" s="670"/>
      <c r="AJ43" s="635"/>
      <c r="AK43" s="670"/>
      <c r="AL43" s="635"/>
      <c r="AM43" s="670"/>
      <c r="AN43" s="635"/>
      <c r="AO43" s="670"/>
      <c r="AP43" s="635"/>
      <c r="AQ43" s="670"/>
      <c r="AR43" s="635"/>
      <c r="AS43" s="670"/>
      <c r="AT43" s="635"/>
      <c r="AU43" s="670"/>
      <c r="AV43" s="635"/>
      <c r="AW43" s="670"/>
      <c r="AX43" s="635"/>
      <c r="AY43" s="670"/>
      <c r="AZ43" s="635">
        <f t="shared" si="3"/>
        <v>0</v>
      </c>
      <c r="BA43" s="635">
        <f t="shared" si="4"/>
        <v>0</v>
      </c>
      <c r="BB43" s="685">
        <f t="shared" si="6"/>
        <v>0</v>
      </c>
    </row>
    <row r="44" spans="2:54" s="701" customFormat="1" x14ac:dyDescent="0.2">
      <c r="B44" s="876" t="s">
        <v>399</v>
      </c>
      <c r="C44" s="691" t="s">
        <v>504</v>
      </c>
      <c r="D44" s="958">
        <v>107060</v>
      </c>
      <c r="E44" s="672"/>
      <c r="F44" s="631"/>
      <c r="G44" s="682"/>
      <c r="H44" s="631"/>
      <c r="I44" s="680"/>
      <c r="J44" s="635"/>
      <c r="K44" s="672"/>
      <c r="L44" s="633"/>
      <c r="M44" s="631"/>
      <c r="N44" s="633"/>
      <c r="O44" s="631"/>
      <c r="P44" s="632"/>
      <c r="Q44" s="682"/>
      <c r="R44" s="673">
        <f>'ellátottak önk.'!E13</f>
        <v>500</v>
      </c>
      <c r="S44" s="632"/>
      <c r="T44" s="673"/>
      <c r="U44" s="632"/>
      <c r="V44" s="673"/>
      <c r="W44" s="632"/>
      <c r="X44" s="673"/>
      <c r="Y44" s="632"/>
      <c r="Z44" s="673"/>
      <c r="AA44" s="632"/>
      <c r="AB44" s="673"/>
      <c r="AC44" s="632"/>
      <c r="AD44" s="673"/>
      <c r="AE44" s="632">
        <f t="shared" si="1"/>
        <v>0</v>
      </c>
      <c r="AF44" s="632">
        <f t="shared" si="5"/>
        <v>500</v>
      </c>
      <c r="AG44" s="671">
        <f t="shared" si="2"/>
        <v>500</v>
      </c>
      <c r="AH44" s="635"/>
      <c r="AI44" s="670"/>
      <c r="AJ44" s="635"/>
      <c r="AK44" s="670"/>
      <c r="AL44" s="635"/>
      <c r="AM44" s="670"/>
      <c r="AN44" s="635"/>
      <c r="AO44" s="670"/>
      <c r="AP44" s="635"/>
      <c r="AQ44" s="670"/>
      <c r="AR44" s="635"/>
      <c r="AS44" s="670"/>
      <c r="AT44" s="635"/>
      <c r="AU44" s="670"/>
      <c r="AV44" s="635"/>
      <c r="AW44" s="670"/>
      <c r="AX44" s="635"/>
      <c r="AY44" s="670"/>
      <c r="AZ44" s="635">
        <f t="shared" si="3"/>
        <v>0</v>
      </c>
      <c r="BA44" s="635">
        <f t="shared" si="4"/>
        <v>0</v>
      </c>
      <c r="BB44" s="685">
        <f t="shared" si="6"/>
        <v>0</v>
      </c>
    </row>
    <row r="45" spans="2:54" s="701" customFormat="1" x14ac:dyDescent="0.2">
      <c r="B45" s="876" t="s">
        <v>400</v>
      </c>
      <c r="C45" s="691" t="s">
        <v>550</v>
      </c>
      <c r="D45" s="958">
        <v>107060</v>
      </c>
      <c r="E45" s="672"/>
      <c r="F45" s="631"/>
      <c r="G45" s="682"/>
      <c r="H45" s="631"/>
      <c r="I45" s="680"/>
      <c r="J45" s="635"/>
      <c r="K45" s="672"/>
      <c r="L45" s="633"/>
      <c r="M45" s="631"/>
      <c r="N45" s="633"/>
      <c r="O45" s="631"/>
      <c r="P45" s="632"/>
      <c r="Q45" s="680"/>
      <c r="R45" s="673">
        <f>'ellátottak önk.'!E23</f>
        <v>400</v>
      </c>
      <c r="S45" s="632"/>
      <c r="T45" s="673"/>
      <c r="U45" s="632"/>
      <c r="V45" s="673"/>
      <c r="W45" s="632"/>
      <c r="X45" s="673"/>
      <c r="Y45" s="632"/>
      <c r="Z45" s="673"/>
      <c r="AA45" s="632"/>
      <c r="AB45" s="673"/>
      <c r="AC45" s="632"/>
      <c r="AD45" s="673"/>
      <c r="AE45" s="632">
        <f t="shared" si="1"/>
        <v>0</v>
      </c>
      <c r="AF45" s="632">
        <f t="shared" si="5"/>
        <v>400</v>
      </c>
      <c r="AG45" s="671">
        <f t="shared" si="2"/>
        <v>400</v>
      </c>
      <c r="AH45" s="635"/>
      <c r="AI45" s="670"/>
      <c r="AJ45" s="635"/>
      <c r="AK45" s="670"/>
      <c r="AL45" s="635"/>
      <c r="AM45" s="670"/>
      <c r="AN45" s="635"/>
      <c r="AO45" s="670"/>
      <c r="AP45" s="635"/>
      <c r="AQ45" s="670"/>
      <c r="AR45" s="635"/>
      <c r="AS45" s="670"/>
      <c r="AT45" s="635"/>
      <c r="AU45" s="670"/>
      <c r="AV45" s="635"/>
      <c r="AW45" s="670"/>
      <c r="AX45" s="635"/>
      <c r="AY45" s="670"/>
      <c r="AZ45" s="635">
        <f t="shared" si="3"/>
        <v>0</v>
      </c>
      <c r="BA45" s="635">
        <f t="shared" si="4"/>
        <v>0</v>
      </c>
      <c r="BB45" s="685">
        <f t="shared" si="6"/>
        <v>0</v>
      </c>
    </row>
    <row r="46" spans="2:54" s="701" customFormat="1" x14ac:dyDescent="0.2">
      <c r="B46" s="876" t="s">
        <v>401</v>
      </c>
      <c r="C46" s="691" t="s">
        <v>669</v>
      </c>
      <c r="D46" s="958" t="s">
        <v>754</v>
      </c>
      <c r="E46" s="672"/>
      <c r="F46" s="631"/>
      <c r="G46" s="682"/>
      <c r="H46" s="631"/>
      <c r="I46" s="680"/>
      <c r="J46" s="635"/>
      <c r="K46" s="672"/>
      <c r="L46" s="633"/>
      <c r="M46" s="631"/>
      <c r="N46" s="633"/>
      <c r="O46" s="631"/>
      <c r="P46" s="632"/>
      <c r="Q46" s="680"/>
      <c r="R46" s="673"/>
      <c r="S46" s="632"/>
      <c r="T46" s="673"/>
      <c r="U46" s="632"/>
      <c r="V46" s="673"/>
      <c r="W46" s="632"/>
      <c r="X46" s="673">
        <f>'felhalm. kiad.  '!G82</f>
        <v>0</v>
      </c>
      <c r="Y46" s="632"/>
      <c r="Z46" s="673"/>
      <c r="AA46" s="632"/>
      <c r="AB46" s="673"/>
      <c r="AC46" s="632"/>
      <c r="AD46" s="673"/>
      <c r="AE46" s="632">
        <f t="shared" si="1"/>
        <v>0</v>
      </c>
      <c r="AF46" s="632">
        <f t="shared" si="5"/>
        <v>0</v>
      </c>
      <c r="AG46" s="671">
        <f t="shared" si="2"/>
        <v>0</v>
      </c>
      <c r="AH46" s="635"/>
      <c r="AI46" s="670"/>
      <c r="AJ46" s="635"/>
      <c r="AK46" s="670"/>
      <c r="AL46" s="635"/>
      <c r="AM46" s="670"/>
      <c r="AN46" s="635"/>
      <c r="AO46" s="670"/>
      <c r="AP46" s="635"/>
      <c r="AQ46" s="670"/>
      <c r="AR46" s="635"/>
      <c r="AS46" s="670"/>
      <c r="AT46" s="635"/>
      <c r="AU46" s="670">
        <f>'felh. bev.  '!D30</f>
        <v>1329</v>
      </c>
      <c r="AV46" s="635"/>
      <c r="AW46" s="670"/>
      <c r="AX46" s="635"/>
      <c r="AY46" s="670"/>
      <c r="AZ46" s="635">
        <f t="shared" si="3"/>
        <v>0</v>
      </c>
      <c r="BA46" s="635">
        <f t="shared" si="4"/>
        <v>1329</v>
      </c>
      <c r="BB46" s="685">
        <f t="shared" si="6"/>
        <v>1329</v>
      </c>
    </row>
    <row r="47" spans="2:54" s="701" customFormat="1" ht="16.5" x14ac:dyDescent="0.2">
      <c r="B47" s="876" t="s">
        <v>402</v>
      </c>
      <c r="C47" s="691" t="s">
        <v>668</v>
      </c>
      <c r="D47" s="958" t="s">
        <v>748</v>
      </c>
      <c r="E47" s="672"/>
      <c r="F47" s="631"/>
      <c r="G47" s="682"/>
      <c r="H47" s="631"/>
      <c r="I47" s="680"/>
      <c r="J47" s="635"/>
      <c r="K47" s="672"/>
      <c r="L47" s="633"/>
      <c r="M47" s="631"/>
      <c r="N47" s="633"/>
      <c r="O47" s="631"/>
      <c r="P47" s="632"/>
      <c r="Q47" s="680"/>
      <c r="R47" s="673"/>
      <c r="S47" s="632"/>
      <c r="T47" s="673"/>
      <c r="U47" s="632"/>
      <c r="V47" s="673"/>
      <c r="W47" s="632"/>
      <c r="X47" s="673"/>
      <c r="Z47" s="673">
        <f>'felhalm. kiad.  '!G77</f>
        <v>1051</v>
      </c>
      <c r="AA47" s="632"/>
      <c r="AB47" s="673"/>
      <c r="AC47" s="632"/>
      <c r="AD47" s="673"/>
      <c r="AE47" s="632">
        <f t="shared" si="1"/>
        <v>0</v>
      </c>
      <c r="AF47" s="632">
        <f t="shared" si="5"/>
        <v>1051</v>
      </c>
      <c r="AG47" s="671">
        <f t="shared" si="2"/>
        <v>1051</v>
      </c>
      <c r="AH47" s="635"/>
      <c r="AI47" s="670"/>
      <c r="AJ47" s="635"/>
      <c r="AK47" s="670"/>
      <c r="AL47" s="635"/>
      <c r="AM47" s="670"/>
      <c r="AN47" s="635"/>
      <c r="AO47" s="670"/>
      <c r="AP47" s="635"/>
      <c r="AQ47" s="670"/>
      <c r="AR47" s="635"/>
      <c r="AS47" s="670"/>
      <c r="AT47" s="635"/>
      <c r="AU47" s="670"/>
      <c r="AV47" s="635"/>
      <c r="AW47" s="670"/>
      <c r="AX47" s="635"/>
      <c r="AY47" s="670"/>
      <c r="AZ47" s="635">
        <f t="shared" si="3"/>
        <v>0</v>
      </c>
      <c r="BA47" s="635">
        <f t="shared" si="4"/>
        <v>0</v>
      </c>
      <c r="BB47" s="685">
        <f t="shared" si="6"/>
        <v>0</v>
      </c>
    </row>
    <row r="48" spans="2:54" s="701" customFormat="1" x14ac:dyDescent="0.2">
      <c r="B48" s="876" t="s">
        <v>93</v>
      </c>
      <c r="C48" s="701" t="s">
        <v>492</v>
      </c>
      <c r="D48" s="959" t="s">
        <v>684</v>
      </c>
      <c r="E48" s="669"/>
      <c r="F48" s="635"/>
      <c r="G48" s="717"/>
      <c r="H48" s="635"/>
      <c r="I48" s="717">
        <v>13000</v>
      </c>
      <c r="J48" s="635"/>
      <c r="K48" s="669"/>
      <c r="L48" s="670"/>
      <c r="M48" s="635"/>
      <c r="N48" s="670"/>
      <c r="O48" s="635"/>
      <c r="P48" s="635"/>
      <c r="Q48" s="717"/>
      <c r="R48" s="670"/>
      <c r="S48" s="635"/>
      <c r="T48" s="670"/>
      <c r="U48" s="635"/>
      <c r="V48" s="670"/>
      <c r="W48" s="635"/>
      <c r="X48" s="670"/>
      <c r="Y48" s="635"/>
      <c r="Z48" s="670"/>
      <c r="AA48" s="635"/>
      <c r="AB48" s="670"/>
      <c r="AC48" s="635"/>
      <c r="AD48" s="670"/>
      <c r="AE48" s="632">
        <f t="shared" si="1"/>
        <v>13000</v>
      </c>
      <c r="AF48" s="632">
        <f t="shared" si="5"/>
        <v>0</v>
      </c>
      <c r="AG48" s="671">
        <f t="shared" si="2"/>
        <v>13000</v>
      </c>
      <c r="AH48" s="635"/>
      <c r="AI48" s="670"/>
      <c r="AJ48" s="635"/>
      <c r="AK48" s="670"/>
      <c r="AL48" s="635">
        <v>10000</v>
      </c>
      <c r="AM48" s="670"/>
      <c r="AN48" s="635"/>
      <c r="AO48" s="670"/>
      <c r="AP48" s="635"/>
      <c r="AQ48" s="670"/>
      <c r="AR48" s="635"/>
      <c r="AS48" s="670">
        <f>'felh. bev.  '!D14</f>
        <v>2800</v>
      </c>
      <c r="AT48" s="635"/>
      <c r="AU48" s="670"/>
      <c r="AV48" s="635"/>
      <c r="AW48" s="670"/>
      <c r="AX48" s="635"/>
      <c r="AY48" s="670"/>
      <c r="AZ48" s="635">
        <f t="shared" si="3"/>
        <v>10000</v>
      </c>
      <c r="BA48" s="635">
        <f t="shared" si="4"/>
        <v>2800</v>
      </c>
      <c r="BB48" s="685">
        <f t="shared" si="6"/>
        <v>12800</v>
      </c>
    </row>
    <row r="49" spans="2:54" s="701" customFormat="1" x14ac:dyDescent="0.2">
      <c r="B49" s="876" t="s">
        <v>425</v>
      </c>
      <c r="C49" s="701" t="s">
        <v>555</v>
      </c>
      <c r="D49" s="959" t="s">
        <v>684</v>
      </c>
      <c r="E49" s="669"/>
      <c r="F49" s="635"/>
      <c r="G49" s="717"/>
      <c r="H49" s="635"/>
      <c r="I49" s="717"/>
      <c r="J49" s="635">
        <v>18000</v>
      </c>
      <c r="K49" s="669"/>
      <c r="L49" s="670"/>
      <c r="M49" s="635"/>
      <c r="N49" s="670"/>
      <c r="O49" s="635"/>
      <c r="P49" s="635"/>
      <c r="Q49" s="717"/>
      <c r="R49" s="670"/>
      <c r="S49" s="635"/>
      <c r="T49" s="670"/>
      <c r="U49" s="635"/>
      <c r="V49" s="670"/>
      <c r="W49" s="635"/>
      <c r="X49" s="670"/>
      <c r="Y49" s="635"/>
      <c r="Z49" s="670"/>
      <c r="AA49" s="635"/>
      <c r="AB49" s="670"/>
      <c r="AC49" s="635"/>
      <c r="AD49" s="670"/>
      <c r="AE49" s="632">
        <f t="shared" si="1"/>
        <v>0</v>
      </c>
      <c r="AF49" s="632">
        <f t="shared" si="5"/>
        <v>18000</v>
      </c>
      <c r="AG49" s="671">
        <f t="shared" si="2"/>
        <v>18000</v>
      </c>
      <c r="AH49" s="635"/>
      <c r="AI49" s="670"/>
      <c r="AJ49" s="635"/>
      <c r="AK49" s="670"/>
      <c r="AL49" s="635"/>
      <c r="AM49" s="670">
        <v>18000</v>
      </c>
      <c r="AN49" s="635"/>
      <c r="AO49" s="670"/>
      <c r="AP49" s="635"/>
      <c r="AQ49" s="670"/>
      <c r="AR49" s="635"/>
      <c r="AS49" s="670"/>
      <c r="AT49" s="635"/>
      <c r="AU49" s="670"/>
      <c r="AV49" s="635"/>
      <c r="AW49" s="670"/>
      <c r="AX49" s="635"/>
      <c r="AY49" s="670"/>
      <c r="AZ49" s="635">
        <f t="shared" si="3"/>
        <v>0</v>
      </c>
      <c r="BA49" s="635">
        <f t="shared" si="4"/>
        <v>18000</v>
      </c>
      <c r="BB49" s="685">
        <f t="shared" si="6"/>
        <v>18000</v>
      </c>
    </row>
    <row r="50" spans="2:54" s="701" customFormat="1" x14ac:dyDescent="0.2">
      <c r="B50" s="876" t="s">
        <v>426</v>
      </c>
      <c r="C50" s="701" t="s">
        <v>759</v>
      </c>
      <c r="D50" s="959" t="s">
        <v>679</v>
      </c>
      <c r="E50" s="669">
        <f>66000</f>
        <v>66000</v>
      </c>
      <c r="F50" s="635"/>
      <c r="G50" s="717">
        <v>8600</v>
      </c>
      <c r="H50" s="635"/>
      <c r="I50" s="717">
        <f>1220+750+1000</f>
        <v>2970</v>
      </c>
      <c r="J50" s="635"/>
      <c r="K50" s="669"/>
      <c r="L50" s="670"/>
      <c r="M50" s="635"/>
      <c r="N50" s="670"/>
      <c r="O50" s="635"/>
      <c r="P50" s="635"/>
      <c r="Q50" s="717"/>
      <c r="R50" s="670"/>
      <c r="S50" s="635"/>
      <c r="T50" s="670"/>
      <c r="U50" s="635"/>
      <c r="V50" s="670"/>
      <c r="W50" s="635"/>
      <c r="X50" s="670"/>
      <c r="Y50" s="635"/>
      <c r="Z50" s="670"/>
      <c r="AA50" s="635"/>
      <c r="AB50" s="670"/>
      <c r="AC50" s="635"/>
      <c r="AD50" s="670"/>
      <c r="AE50" s="632">
        <f t="shared" si="1"/>
        <v>77570</v>
      </c>
      <c r="AF50" s="632">
        <f t="shared" si="5"/>
        <v>0</v>
      </c>
      <c r="AG50" s="671">
        <f t="shared" si="2"/>
        <v>77570</v>
      </c>
      <c r="AH50" s="635"/>
      <c r="AI50" s="670"/>
      <c r="AJ50" s="635"/>
      <c r="AK50" s="670"/>
      <c r="AL50" s="635"/>
      <c r="AM50" s="670"/>
      <c r="AN50" s="635"/>
      <c r="AO50" s="670"/>
      <c r="AP50" s="635"/>
      <c r="AQ50" s="670"/>
      <c r="AR50" s="635"/>
      <c r="AS50" s="670"/>
      <c r="AT50" s="635"/>
      <c r="AU50" s="670"/>
      <c r="AV50" s="635"/>
      <c r="AW50" s="670"/>
      <c r="AX50" s="635"/>
      <c r="AY50" s="670"/>
      <c r="AZ50" s="635">
        <f t="shared" si="3"/>
        <v>0</v>
      </c>
      <c r="BA50" s="635">
        <f t="shared" si="4"/>
        <v>0</v>
      </c>
      <c r="BB50" s="685">
        <f t="shared" si="6"/>
        <v>0</v>
      </c>
    </row>
    <row r="51" spans="2:54" s="701" customFormat="1" x14ac:dyDescent="0.2">
      <c r="B51" s="876" t="s">
        <v>94</v>
      </c>
      <c r="C51" s="701" t="s">
        <v>488</v>
      </c>
      <c r="D51" s="959" t="s">
        <v>679</v>
      </c>
      <c r="E51" s="669"/>
      <c r="F51" s="635">
        <f>8000</f>
        <v>8000</v>
      </c>
      <c r="G51" s="717"/>
      <c r="H51" s="635">
        <f>2900</f>
        <v>2900</v>
      </c>
      <c r="I51" s="717"/>
      <c r="J51" s="635">
        <f>4000+7740-1000-1000</f>
        <v>9740</v>
      </c>
      <c r="K51" s="669"/>
      <c r="L51" s="670"/>
      <c r="M51" s="635"/>
      <c r="N51" s="670"/>
      <c r="O51" s="635"/>
      <c r="P51" s="635"/>
      <c r="Q51" s="717"/>
      <c r="R51" s="670"/>
      <c r="S51" s="635"/>
      <c r="T51" s="670"/>
      <c r="U51" s="635"/>
      <c r="V51" s="670"/>
      <c r="W51" s="635"/>
      <c r="X51" s="670"/>
      <c r="Y51" s="635"/>
      <c r="Z51" s="670"/>
      <c r="AA51" s="635"/>
      <c r="AB51" s="670"/>
      <c r="AC51" s="635"/>
      <c r="AD51" s="670"/>
      <c r="AE51" s="632">
        <f t="shared" si="1"/>
        <v>0</v>
      </c>
      <c r="AF51" s="632">
        <f t="shared" si="5"/>
        <v>20640</v>
      </c>
      <c r="AG51" s="671">
        <f t="shared" si="2"/>
        <v>20640</v>
      </c>
      <c r="AH51" s="635"/>
      <c r="AI51" s="670"/>
      <c r="AJ51" s="635"/>
      <c r="AK51" s="670"/>
      <c r="AL51" s="635"/>
      <c r="AM51" s="670"/>
      <c r="AN51" s="635"/>
      <c r="AO51" s="670"/>
      <c r="AP51" s="635"/>
      <c r="AQ51" s="670"/>
      <c r="AR51" s="635"/>
      <c r="AS51" s="670"/>
      <c r="AT51" s="635"/>
      <c r="AU51" s="670"/>
      <c r="AV51" s="635"/>
      <c r="AW51" s="670"/>
      <c r="AX51" s="635"/>
      <c r="AY51" s="670"/>
      <c r="AZ51" s="635">
        <f t="shared" si="3"/>
        <v>0</v>
      </c>
      <c r="BA51" s="635">
        <f t="shared" si="4"/>
        <v>0</v>
      </c>
      <c r="BB51" s="685">
        <f t="shared" si="6"/>
        <v>0</v>
      </c>
    </row>
    <row r="52" spans="2:54" s="701" customFormat="1" x14ac:dyDescent="0.2">
      <c r="B52" s="876" t="s">
        <v>95</v>
      </c>
      <c r="C52" s="701" t="s">
        <v>559</v>
      </c>
      <c r="D52" s="959" t="s">
        <v>679</v>
      </c>
      <c r="E52" s="669"/>
      <c r="F52" s="635">
        <v>10000</v>
      </c>
      <c r="G52" s="717"/>
      <c r="H52" s="635">
        <f>4500</f>
        <v>4500</v>
      </c>
      <c r="I52" s="717"/>
      <c r="J52" s="635">
        <f>5400+810</f>
        <v>6210</v>
      </c>
      <c r="K52" s="669"/>
      <c r="L52" s="670"/>
      <c r="M52" s="635"/>
      <c r="N52" s="670"/>
      <c r="O52" s="635"/>
      <c r="P52" s="635"/>
      <c r="Q52" s="717"/>
      <c r="R52" s="670"/>
      <c r="S52" s="635"/>
      <c r="T52" s="670"/>
      <c r="U52" s="635"/>
      <c r="V52" s="670"/>
      <c r="W52" s="635"/>
      <c r="X52" s="670"/>
      <c r="Y52" s="635"/>
      <c r="Z52" s="670"/>
      <c r="AA52" s="635"/>
      <c r="AB52" s="670"/>
      <c r="AC52" s="635"/>
      <c r="AD52" s="670"/>
      <c r="AE52" s="632">
        <f t="shared" si="1"/>
        <v>0</v>
      </c>
      <c r="AF52" s="632">
        <f t="shared" si="5"/>
        <v>20710</v>
      </c>
      <c r="AG52" s="671">
        <f t="shared" si="2"/>
        <v>20710</v>
      </c>
      <c r="AH52" s="635"/>
      <c r="AI52" s="670"/>
      <c r="AJ52" s="635"/>
      <c r="AK52" s="670"/>
      <c r="AL52" s="635"/>
      <c r="AM52" s="670"/>
      <c r="AN52" s="635"/>
      <c r="AO52" s="670"/>
      <c r="AP52" s="635"/>
      <c r="AQ52" s="670"/>
      <c r="AR52" s="635"/>
      <c r="AS52" s="670"/>
      <c r="AT52" s="635"/>
      <c r="AU52" s="670"/>
      <c r="AV52" s="635"/>
      <c r="AW52" s="670"/>
      <c r="AX52" s="635"/>
      <c r="AY52" s="670"/>
      <c r="AZ52" s="635">
        <f t="shared" si="3"/>
        <v>0</v>
      </c>
      <c r="BA52" s="635">
        <f t="shared" si="4"/>
        <v>0</v>
      </c>
      <c r="BB52" s="685">
        <f t="shared" si="6"/>
        <v>0</v>
      </c>
    </row>
    <row r="53" spans="2:54" s="701" customFormat="1" x14ac:dyDescent="0.2">
      <c r="B53" s="876" t="s">
        <v>96</v>
      </c>
      <c r="C53" s="701" t="s">
        <v>557</v>
      </c>
      <c r="D53" s="959" t="s">
        <v>685</v>
      </c>
      <c r="E53" s="669"/>
      <c r="F53" s="635"/>
      <c r="G53" s="717"/>
      <c r="H53" s="635"/>
      <c r="I53" s="717"/>
      <c r="J53" s="635"/>
      <c r="K53" s="669"/>
      <c r="L53" s="670"/>
      <c r="M53" s="635"/>
      <c r="N53" s="670"/>
      <c r="O53" s="635"/>
      <c r="P53" s="635"/>
      <c r="Q53" s="717"/>
      <c r="R53" s="670"/>
      <c r="S53" s="635"/>
      <c r="T53" s="670"/>
      <c r="U53" s="635"/>
      <c r="V53" s="670"/>
      <c r="W53" s="635"/>
      <c r="X53" s="670"/>
      <c r="Y53" s="635"/>
      <c r="Z53" s="670"/>
      <c r="AA53" s="635"/>
      <c r="AB53" s="670"/>
      <c r="AC53" s="635"/>
      <c r="AD53" s="670"/>
      <c r="AE53" s="632">
        <f t="shared" si="1"/>
        <v>0</v>
      </c>
      <c r="AF53" s="632">
        <f t="shared" si="5"/>
        <v>0</v>
      </c>
      <c r="AG53" s="671">
        <f t="shared" si="2"/>
        <v>0</v>
      </c>
      <c r="AH53" s="635"/>
      <c r="AI53" s="670"/>
      <c r="AJ53" s="635"/>
      <c r="AK53" s="670"/>
      <c r="AL53" s="635"/>
      <c r="AM53" s="670"/>
      <c r="AN53" s="635"/>
      <c r="AO53" s="670"/>
      <c r="AP53" s="635"/>
      <c r="AQ53" s="670"/>
      <c r="AR53" s="635"/>
      <c r="AS53" s="670"/>
      <c r="AT53" s="635"/>
      <c r="AU53" s="670"/>
      <c r="AV53" s="635"/>
      <c r="AW53" s="670"/>
      <c r="AX53" s="635"/>
      <c r="AY53" s="670"/>
      <c r="AZ53" s="635">
        <f t="shared" si="3"/>
        <v>0</v>
      </c>
      <c r="BA53" s="635">
        <f t="shared" si="4"/>
        <v>0</v>
      </c>
      <c r="BB53" s="685">
        <f t="shared" si="6"/>
        <v>0</v>
      </c>
    </row>
    <row r="54" spans="2:54" s="701" customFormat="1" x14ac:dyDescent="0.2">
      <c r="B54" s="876" t="s">
        <v>97</v>
      </c>
      <c r="C54" s="701" t="s">
        <v>757</v>
      </c>
      <c r="D54" s="959" t="s">
        <v>685</v>
      </c>
      <c r="E54" s="669"/>
      <c r="F54" s="635"/>
      <c r="G54" s="717"/>
      <c r="H54" s="635"/>
      <c r="I54" s="717"/>
      <c r="J54" s="635">
        <f>12500+3+1297</f>
        <v>13800</v>
      </c>
      <c r="K54" s="669"/>
      <c r="L54" s="670"/>
      <c r="M54" s="635"/>
      <c r="N54" s="670"/>
      <c r="O54" s="635"/>
      <c r="P54" s="635"/>
      <c r="Q54" s="717"/>
      <c r="R54" s="670"/>
      <c r="S54" s="635"/>
      <c r="T54" s="670"/>
      <c r="U54" s="635"/>
      <c r="V54" s="670"/>
      <c r="W54" s="635"/>
      <c r="X54" s="670"/>
      <c r="Y54" s="635"/>
      <c r="Z54" s="670"/>
      <c r="AA54" s="635"/>
      <c r="AB54" s="670"/>
      <c r="AC54" s="635"/>
      <c r="AD54" s="670"/>
      <c r="AE54" s="632">
        <f t="shared" si="1"/>
        <v>0</v>
      </c>
      <c r="AF54" s="632">
        <f t="shared" si="5"/>
        <v>13800</v>
      </c>
      <c r="AG54" s="671">
        <f t="shared" si="2"/>
        <v>13800</v>
      </c>
      <c r="AH54" s="635"/>
      <c r="AI54" s="670"/>
      <c r="AJ54" s="635"/>
      <c r="AK54" s="670"/>
      <c r="AL54" s="635"/>
      <c r="AM54" s="670"/>
      <c r="AN54" s="635"/>
      <c r="AO54" s="670"/>
      <c r="AP54" s="635"/>
      <c r="AQ54" s="670"/>
      <c r="AR54" s="635"/>
      <c r="AS54" s="670"/>
      <c r="AT54" s="635"/>
      <c r="AU54" s="670"/>
      <c r="AV54" s="635"/>
      <c r="AW54" s="670"/>
      <c r="AX54" s="635"/>
      <c r="AY54" s="670"/>
      <c r="AZ54" s="635">
        <f t="shared" si="3"/>
        <v>0</v>
      </c>
      <c r="BA54" s="635"/>
      <c r="BB54" s="685">
        <f t="shared" si="6"/>
        <v>0</v>
      </c>
    </row>
    <row r="55" spans="2:54" s="701" customFormat="1" x14ac:dyDescent="0.2">
      <c r="B55" s="876" t="s">
        <v>98</v>
      </c>
      <c r="C55" s="701" t="s">
        <v>853</v>
      </c>
      <c r="D55" s="959" t="s">
        <v>685</v>
      </c>
      <c r="E55" s="669"/>
      <c r="F55" s="635"/>
      <c r="G55" s="717"/>
      <c r="H55" s="635"/>
      <c r="I55" s="717"/>
      <c r="J55" s="635">
        <f>80500+650</f>
        <v>81150</v>
      </c>
      <c r="K55" s="669"/>
      <c r="L55" s="670"/>
      <c r="M55" s="635"/>
      <c r="N55" s="670"/>
      <c r="O55" s="635"/>
      <c r="P55" s="635"/>
      <c r="Q55" s="717"/>
      <c r="R55" s="670"/>
      <c r="S55" s="635"/>
      <c r="T55" s="670"/>
      <c r="U55" s="635"/>
      <c r="V55" s="670"/>
      <c r="W55" s="635"/>
      <c r="X55" s="670"/>
      <c r="Y55" s="635"/>
      <c r="Z55" s="670"/>
      <c r="AA55" s="635"/>
      <c r="AB55" s="670"/>
      <c r="AC55" s="635"/>
      <c r="AD55" s="670"/>
      <c r="AE55" s="632">
        <f t="shared" si="1"/>
        <v>0</v>
      </c>
      <c r="AF55" s="632">
        <f t="shared" si="5"/>
        <v>81150</v>
      </c>
      <c r="AG55" s="671">
        <f t="shared" si="2"/>
        <v>81150</v>
      </c>
      <c r="AH55" s="635"/>
      <c r="AI55" s="670"/>
      <c r="AJ55" s="635"/>
      <c r="AK55" s="670"/>
      <c r="AL55" s="635"/>
      <c r="AM55" s="670"/>
      <c r="AN55" s="635"/>
      <c r="AO55" s="670"/>
      <c r="AP55" s="635"/>
      <c r="AQ55" s="670"/>
      <c r="AR55" s="635"/>
      <c r="AS55" s="670"/>
      <c r="AT55" s="635"/>
      <c r="AU55" s="670"/>
      <c r="AV55" s="635"/>
      <c r="AW55" s="670"/>
      <c r="AX55" s="635"/>
      <c r="AY55" s="670"/>
      <c r="AZ55" s="635">
        <f t="shared" si="3"/>
        <v>0</v>
      </c>
      <c r="BA55" s="635">
        <f t="shared" si="4"/>
        <v>0</v>
      </c>
      <c r="BB55" s="685">
        <f t="shared" si="6"/>
        <v>0</v>
      </c>
    </row>
    <row r="56" spans="2:54" s="701" customFormat="1" x14ac:dyDescent="0.2">
      <c r="B56" s="876" t="s">
        <v>99</v>
      </c>
      <c r="C56" s="701" t="s">
        <v>980</v>
      </c>
      <c r="D56" s="959" t="s">
        <v>685</v>
      </c>
      <c r="E56" s="669"/>
      <c r="F56" s="635"/>
      <c r="G56" s="717"/>
      <c r="H56" s="635"/>
      <c r="I56" s="717"/>
      <c r="J56" s="635"/>
      <c r="K56" s="669"/>
      <c r="L56" s="670"/>
      <c r="M56" s="635"/>
      <c r="N56" s="670"/>
      <c r="O56" s="635"/>
      <c r="P56" s="635"/>
      <c r="Q56" s="717"/>
      <c r="R56" s="670"/>
      <c r="S56" s="635"/>
      <c r="T56" s="670"/>
      <c r="U56" s="635"/>
      <c r="V56" s="670"/>
      <c r="W56" s="635"/>
      <c r="X56" s="670"/>
      <c r="Y56" s="635"/>
      <c r="Z56" s="670"/>
      <c r="AA56" s="635"/>
      <c r="AB56" s="670"/>
      <c r="AC56" s="635"/>
      <c r="AD56" s="670"/>
      <c r="AE56" s="632">
        <f t="shared" si="1"/>
        <v>0</v>
      </c>
      <c r="AF56" s="632">
        <f t="shared" si="5"/>
        <v>0</v>
      </c>
      <c r="AG56" s="671">
        <f t="shared" si="2"/>
        <v>0</v>
      </c>
      <c r="AH56" s="635"/>
      <c r="AI56" s="670"/>
      <c r="AJ56" s="635"/>
      <c r="AK56" s="670"/>
      <c r="AL56" s="635"/>
      <c r="AM56" s="670"/>
      <c r="AN56" s="635"/>
      <c r="AO56" s="670"/>
      <c r="AP56" s="635"/>
      <c r="AQ56" s="670"/>
      <c r="AR56" s="635"/>
      <c r="AS56" s="670"/>
      <c r="AT56" s="635"/>
      <c r="AU56" s="670"/>
      <c r="AV56" s="635"/>
      <c r="AW56" s="670"/>
      <c r="AX56" s="635"/>
      <c r="AY56" s="670"/>
      <c r="AZ56" s="635">
        <f t="shared" si="3"/>
        <v>0</v>
      </c>
      <c r="BA56" s="635"/>
      <c r="BB56" s="685">
        <f t="shared" si="6"/>
        <v>0</v>
      </c>
    </row>
    <row r="57" spans="2:54" s="701" customFormat="1" x14ac:dyDescent="0.2">
      <c r="B57" s="876" t="s">
        <v>100</v>
      </c>
      <c r="C57" s="701" t="s">
        <v>854</v>
      </c>
      <c r="D57" s="959" t="s">
        <v>685</v>
      </c>
      <c r="E57" s="669"/>
      <c r="F57" s="635"/>
      <c r="G57" s="717"/>
      <c r="H57" s="635"/>
      <c r="I57" s="717"/>
      <c r="J57" s="635"/>
      <c r="K57" s="669"/>
      <c r="L57" s="670"/>
      <c r="M57" s="635"/>
      <c r="N57" s="670"/>
      <c r="O57" s="635"/>
      <c r="P57" s="635"/>
      <c r="Q57" s="717"/>
      <c r="R57" s="670"/>
      <c r="S57" s="635"/>
      <c r="T57" s="670"/>
      <c r="U57" s="635"/>
      <c r="V57" s="670"/>
      <c r="W57" s="635"/>
      <c r="X57" s="670"/>
      <c r="Y57" s="635"/>
      <c r="Z57" s="670"/>
      <c r="AA57" s="635"/>
      <c r="AB57" s="670"/>
      <c r="AC57" s="635"/>
      <c r="AD57" s="670"/>
      <c r="AE57" s="632">
        <f t="shared" si="1"/>
        <v>0</v>
      </c>
      <c r="AF57" s="632">
        <f t="shared" si="5"/>
        <v>0</v>
      </c>
      <c r="AG57" s="671">
        <f t="shared" si="2"/>
        <v>0</v>
      </c>
      <c r="AH57" s="635"/>
      <c r="AI57" s="670"/>
      <c r="AJ57" s="635"/>
      <c r="AK57" s="670"/>
      <c r="AL57" s="635"/>
      <c r="AM57" s="670"/>
      <c r="AN57" s="635"/>
      <c r="AO57" s="670"/>
      <c r="AP57" s="635"/>
      <c r="AQ57" s="670"/>
      <c r="AR57" s="635"/>
      <c r="AS57" s="670"/>
      <c r="AT57" s="635"/>
      <c r="AU57" s="670"/>
      <c r="AV57" s="635"/>
      <c r="AW57" s="670"/>
      <c r="AX57" s="635"/>
      <c r="AY57" s="670"/>
      <c r="AZ57" s="635">
        <f t="shared" si="3"/>
        <v>0</v>
      </c>
      <c r="BA57" s="635">
        <f t="shared" si="4"/>
        <v>0</v>
      </c>
      <c r="BB57" s="685">
        <f t="shared" si="6"/>
        <v>0</v>
      </c>
    </row>
    <row r="58" spans="2:54" s="701" customFormat="1" x14ac:dyDescent="0.2">
      <c r="B58" s="876" t="s">
        <v>101</v>
      </c>
      <c r="C58" s="701" t="s">
        <v>981</v>
      </c>
      <c r="D58" s="959" t="s">
        <v>679</v>
      </c>
      <c r="E58" s="669"/>
      <c r="F58" s="635"/>
      <c r="G58" s="717"/>
      <c r="H58" s="635"/>
      <c r="I58" s="717"/>
      <c r="J58" s="635"/>
      <c r="K58" s="669"/>
      <c r="L58" s="670"/>
      <c r="M58" s="635"/>
      <c r="N58" s="670"/>
      <c r="O58" s="635"/>
      <c r="P58" s="635"/>
      <c r="Q58" s="717"/>
      <c r="R58" s="670"/>
      <c r="S58" s="635"/>
      <c r="T58" s="670"/>
      <c r="U58" s="635"/>
      <c r="V58" s="670"/>
      <c r="W58" s="635"/>
      <c r="X58" s="670"/>
      <c r="Y58" s="635"/>
      <c r="Z58" s="670"/>
      <c r="AA58" s="635"/>
      <c r="AB58" s="670"/>
      <c r="AC58" s="635"/>
      <c r="AD58" s="670"/>
      <c r="AE58" s="632">
        <f t="shared" si="1"/>
        <v>0</v>
      </c>
      <c r="AF58" s="632">
        <f t="shared" si="5"/>
        <v>0</v>
      </c>
      <c r="AG58" s="671">
        <f t="shared" si="2"/>
        <v>0</v>
      </c>
      <c r="AH58" s="635"/>
      <c r="AI58" s="670"/>
      <c r="AJ58" s="635"/>
      <c r="AK58" s="670"/>
      <c r="AL58" s="635"/>
      <c r="AM58" s="670"/>
      <c r="AN58" s="635"/>
      <c r="AO58" s="670"/>
      <c r="AP58" s="635"/>
      <c r="AQ58" s="670"/>
      <c r="AR58" s="635"/>
      <c r="AS58" s="670"/>
      <c r="AT58" s="635"/>
      <c r="AU58" s="670"/>
      <c r="AV58" s="635"/>
      <c r="AW58" s="670"/>
      <c r="AX58" s="635"/>
      <c r="AY58" s="670"/>
      <c r="AZ58" s="635">
        <f t="shared" si="3"/>
        <v>0</v>
      </c>
      <c r="BA58" s="635">
        <f t="shared" si="4"/>
        <v>0</v>
      </c>
      <c r="BB58" s="685">
        <f t="shared" si="6"/>
        <v>0</v>
      </c>
    </row>
    <row r="59" spans="2:54" s="701" customFormat="1" x14ac:dyDescent="0.2">
      <c r="B59" s="876" t="s">
        <v>102</v>
      </c>
      <c r="C59" s="701" t="s">
        <v>556</v>
      </c>
      <c r="D59" s="959" t="s">
        <v>686</v>
      </c>
      <c r="E59" s="669"/>
      <c r="F59" s="635"/>
      <c r="G59" s="717"/>
      <c r="H59" s="635"/>
      <c r="I59" s="717">
        <f>6000-26</f>
        <v>5974</v>
      </c>
      <c r="J59" s="635"/>
      <c r="K59" s="669"/>
      <c r="L59" s="670"/>
      <c r="M59" s="635"/>
      <c r="N59" s="670"/>
      <c r="O59" s="635"/>
      <c r="P59" s="635"/>
      <c r="Q59" s="717"/>
      <c r="R59" s="670"/>
      <c r="S59" s="635"/>
      <c r="T59" s="670"/>
      <c r="U59" s="635"/>
      <c r="V59" s="670"/>
      <c r="W59" s="635"/>
      <c r="X59" s="670"/>
      <c r="Y59" s="635"/>
      <c r="Z59" s="670"/>
      <c r="AA59" s="635"/>
      <c r="AB59" s="670"/>
      <c r="AC59" s="635"/>
      <c r="AD59" s="670"/>
      <c r="AE59" s="632">
        <f t="shared" si="1"/>
        <v>5974</v>
      </c>
      <c r="AF59" s="632">
        <f t="shared" si="5"/>
        <v>0</v>
      </c>
      <c r="AG59" s="671">
        <f t="shared" si="2"/>
        <v>5974</v>
      </c>
      <c r="AH59" s="635"/>
      <c r="AI59" s="670"/>
      <c r="AJ59" s="635"/>
      <c r="AK59" s="670"/>
      <c r="AL59" s="635"/>
      <c r="AM59" s="670"/>
      <c r="AN59" s="635"/>
      <c r="AO59" s="670"/>
      <c r="AP59" s="635"/>
      <c r="AQ59" s="670"/>
      <c r="AR59" s="635"/>
      <c r="AS59" s="670"/>
      <c r="AT59" s="635"/>
      <c r="AU59" s="670"/>
      <c r="AV59" s="635"/>
      <c r="AW59" s="670"/>
      <c r="AX59" s="635"/>
      <c r="AY59" s="670"/>
      <c r="AZ59" s="635">
        <f t="shared" si="3"/>
        <v>0</v>
      </c>
      <c r="BA59" s="635">
        <f t="shared" si="4"/>
        <v>0</v>
      </c>
      <c r="BB59" s="685">
        <f t="shared" si="6"/>
        <v>0</v>
      </c>
    </row>
    <row r="60" spans="2:54" s="701" customFormat="1" x14ac:dyDescent="0.2">
      <c r="B60" s="876" t="s">
        <v>103</v>
      </c>
      <c r="C60" s="691" t="s">
        <v>958</v>
      </c>
      <c r="D60" s="958" t="s">
        <v>680</v>
      </c>
      <c r="E60" s="672"/>
      <c r="F60" s="632"/>
      <c r="G60" s="680"/>
      <c r="H60" s="635"/>
      <c r="I60" s="680">
        <f>59000+9600+5663+10000</f>
        <v>84263</v>
      </c>
      <c r="J60" s="632"/>
      <c r="K60" s="672"/>
      <c r="L60" s="633"/>
      <c r="M60" s="631"/>
      <c r="N60" s="633"/>
      <c r="O60" s="631"/>
      <c r="P60" s="632"/>
      <c r="Q60" s="682"/>
      <c r="R60" s="633"/>
      <c r="S60" s="631"/>
      <c r="T60" s="633"/>
      <c r="U60" s="631"/>
      <c r="V60" s="633"/>
      <c r="W60" s="631"/>
      <c r="X60" s="633"/>
      <c r="Y60" s="631"/>
      <c r="Z60" s="633"/>
      <c r="AA60" s="631"/>
      <c r="AB60" s="633"/>
      <c r="AC60" s="631"/>
      <c r="AD60" s="633"/>
      <c r="AE60" s="632">
        <f t="shared" si="1"/>
        <v>84263</v>
      </c>
      <c r="AF60" s="632">
        <f t="shared" si="5"/>
        <v>0</v>
      </c>
      <c r="AG60" s="671">
        <f t="shared" si="2"/>
        <v>84263</v>
      </c>
      <c r="AH60" s="635"/>
      <c r="AI60" s="670"/>
      <c r="AJ60" s="635"/>
      <c r="AK60" s="670"/>
      <c r="AL60" s="635">
        <v>155000</v>
      </c>
      <c r="AM60" s="670"/>
      <c r="AN60" s="635"/>
      <c r="AO60" s="670"/>
      <c r="AP60" s="635"/>
      <c r="AQ60" s="670"/>
      <c r="AR60" s="635"/>
      <c r="AS60" s="670"/>
      <c r="AT60" s="635"/>
      <c r="AU60" s="670"/>
      <c r="AV60" s="635"/>
      <c r="AW60" s="670"/>
      <c r="AX60" s="635"/>
      <c r="AY60" s="670"/>
      <c r="AZ60" s="635">
        <f t="shared" si="3"/>
        <v>155000</v>
      </c>
      <c r="BA60" s="635">
        <f t="shared" si="4"/>
        <v>0</v>
      </c>
      <c r="BB60" s="685">
        <f t="shared" si="6"/>
        <v>155000</v>
      </c>
    </row>
    <row r="61" spans="2:54" s="701" customFormat="1" x14ac:dyDescent="0.2">
      <c r="B61" s="876" t="s">
        <v>104</v>
      </c>
      <c r="C61" s="718" t="s">
        <v>758</v>
      </c>
      <c r="D61" s="959" t="s">
        <v>687</v>
      </c>
      <c r="E61" s="672"/>
      <c r="F61" s="631"/>
      <c r="G61" s="682"/>
      <c r="H61" s="631"/>
      <c r="I61" s="680"/>
      <c r="J61" s="635">
        <v>1000</v>
      </c>
      <c r="K61" s="672"/>
      <c r="L61" s="633"/>
      <c r="M61" s="631"/>
      <c r="N61" s="633"/>
      <c r="O61" s="631"/>
      <c r="P61" s="632"/>
      <c r="Q61" s="682"/>
      <c r="R61" s="633"/>
      <c r="S61" s="631"/>
      <c r="T61" s="633"/>
      <c r="U61" s="631"/>
      <c r="V61" s="633"/>
      <c r="W61" s="631"/>
      <c r="X61" s="633"/>
      <c r="Y61" s="631"/>
      <c r="Z61" s="633"/>
      <c r="AA61" s="631"/>
      <c r="AB61" s="633"/>
      <c r="AC61" s="631"/>
      <c r="AD61" s="633"/>
      <c r="AE61" s="632">
        <f t="shared" si="1"/>
        <v>0</v>
      </c>
      <c r="AF61" s="632">
        <f t="shared" si="5"/>
        <v>1000</v>
      </c>
      <c r="AG61" s="671">
        <f t="shared" si="2"/>
        <v>1000</v>
      </c>
      <c r="AH61" s="635"/>
      <c r="AI61" s="670"/>
      <c r="AJ61" s="635"/>
      <c r="AK61" s="670"/>
      <c r="AL61" s="635"/>
      <c r="AM61" s="670"/>
      <c r="AN61" s="635"/>
      <c r="AO61" s="670"/>
      <c r="AP61" s="635"/>
      <c r="AQ61" s="670"/>
      <c r="AR61" s="635"/>
      <c r="AS61" s="670"/>
      <c r="AT61" s="635"/>
      <c r="AU61" s="670"/>
      <c r="AV61" s="635"/>
      <c r="AW61" s="670"/>
      <c r="AX61" s="635"/>
      <c r="AY61" s="670"/>
      <c r="AZ61" s="635">
        <f t="shared" si="3"/>
        <v>0</v>
      </c>
      <c r="BA61" s="635">
        <f t="shared" si="4"/>
        <v>0</v>
      </c>
      <c r="BB61" s="685">
        <f t="shared" si="6"/>
        <v>0</v>
      </c>
    </row>
    <row r="62" spans="2:54" s="701" customFormat="1" x14ac:dyDescent="0.2">
      <c r="B62" s="876" t="s">
        <v>912</v>
      </c>
      <c r="C62" s="630" t="s">
        <v>493</v>
      </c>
      <c r="D62" s="958" t="s">
        <v>688</v>
      </c>
      <c r="E62" s="669"/>
      <c r="F62" s="670"/>
      <c r="G62" s="635"/>
      <c r="H62" s="670"/>
      <c r="I62" s="635">
        <f>3000+1179+26</f>
        <v>4205</v>
      </c>
      <c r="J62" s="635"/>
      <c r="K62" s="669"/>
      <c r="L62" s="670"/>
      <c r="M62" s="635"/>
      <c r="N62" s="670"/>
      <c r="O62" s="635"/>
      <c r="P62" s="670"/>
      <c r="Q62" s="635"/>
      <c r="R62" s="670"/>
      <c r="S62" s="635"/>
      <c r="T62" s="670"/>
      <c r="U62" s="635"/>
      <c r="V62" s="670"/>
      <c r="W62" s="635"/>
      <c r="X62" s="670"/>
      <c r="Y62" s="635"/>
      <c r="Z62" s="670"/>
      <c r="AA62" s="635"/>
      <c r="AB62" s="670"/>
      <c r="AC62" s="635"/>
      <c r="AD62" s="670"/>
      <c r="AE62" s="632">
        <f t="shared" si="1"/>
        <v>4205</v>
      </c>
      <c r="AF62" s="632">
        <f t="shared" si="5"/>
        <v>0</v>
      </c>
      <c r="AG62" s="671">
        <f t="shared" si="2"/>
        <v>4205</v>
      </c>
      <c r="AH62" s="635"/>
      <c r="AI62" s="670"/>
      <c r="AJ62" s="635"/>
      <c r="AK62" s="670"/>
      <c r="AL62" s="635"/>
      <c r="AM62" s="670"/>
      <c r="AN62" s="635"/>
      <c r="AO62" s="670"/>
      <c r="AP62" s="635"/>
      <c r="AQ62" s="670"/>
      <c r="AR62" s="635"/>
      <c r="AS62" s="670"/>
      <c r="AT62" s="635"/>
      <c r="AU62" s="670"/>
      <c r="AV62" s="635"/>
      <c r="AW62" s="670"/>
      <c r="AX62" s="635"/>
      <c r="AY62" s="670"/>
      <c r="AZ62" s="635">
        <f t="shared" si="3"/>
        <v>0</v>
      </c>
      <c r="BA62" s="635">
        <f t="shared" si="4"/>
        <v>0</v>
      </c>
      <c r="BB62" s="685">
        <f t="shared" si="6"/>
        <v>0</v>
      </c>
    </row>
    <row r="63" spans="2:54" s="701" customFormat="1" x14ac:dyDescent="0.2">
      <c r="B63" s="876" t="s">
        <v>105</v>
      </c>
      <c r="C63" s="630" t="s">
        <v>959</v>
      </c>
      <c r="D63" s="958" t="s">
        <v>679</v>
      </c>
      <c r="E63" s="669"/>
      <c r="F63" s="670"/>
      <c r="G63" s="635"/>
      <c r="H63" s="635"/>
      <c r="I63" s="669"/>
      <c r="J63" s="635">
        <f>61920-21635+4431+1</f>
        <v>44717</v>
      </c>
      <c r="K63" s="669"/>
      <c r="L63" s="670"/>
      <c r="M63" s="635"/>
      <c r="N63" s="670"/>
      <c r="O63" s="635"/>
      <c r="P63" s="635"/>
      <c r="Q63" s="669"/>
      <c r="R63" s="670"/>
      <c r="S63" s="635"/>
      <c r="T63" s="670"/>
      <c r="U63" s="635"/>
      <c r="V63" s="670"/>
      <c r="W63" s="635"/>
      <c r="X63" s="670"/>
      <c r="Y63" s="635"/>
      <c r="Z63" s="670"/>
      <c r="AA63" s="635"/>
      <c r="AB63" s="670"/>
      <c r="AC63" s="635"/>
      <c r="AD63" s="670"/>
      <c r="AE63" s="632">
        <f t="shared" si="1"/>
        <v>0</v>
      </c>
      <c r="AF63" s="632">
        <f t="shared" si="5"/>
        <v>44717</v>
      </c>
      <c r="AG63" s="671">
        <f t="shared" si="2"/>
        <v>44717</v>
      </c>
      <c r="AH63" s="635"/>
      <c r="AI63" s="670"/>
      <c r="AJ63" s="635"/>
      <c r="AK63" s="670"/>
      <c r="AL63" s="635"/>
      <c r="AM63" s="670"/>
      <c r="AN63" s="635"/>
      <c r="AO63" s="670"/>
      <c r="AP63" s="635"/>
      <c r="AQ63" s="670"/>
      <c r="AR63" s="635"/>
      <c r="AS63" s="670"/>
      <c r="AT63" s="635"/>
      <c r="AU63" s="670"/>
      <c r="AV63" s="635"/>
      <c r="AW63" s="670"/>
      <c r="AX63" s="635"/>
      <c r="AY63" s="670"/>
      <c r="AZ63" s="635"/>
      <c r="BA63" s="635"/>
      <c r="BB63" s="685"/>
    </row>
    <row r="64" spans="2:54" s="701" customFormat="1" x14ac:dyDescent="0.2">
      <c r="B64" s="876" t="s">
        <v>106</v>
      </c>
      <c r="C64" s="630" t="s">
        <v>1080</v>
      </c>
      <c r="D64" s="958" t="s">
        <v>903</v>
      </c>
      <c r="E64" s="669"/>
      <c r="F64" s="670"/>
      <c r="G64" s="635"/>
      <c r="H64" s="635"/>
      <c r="I64" s="669"/>
      <c r="J64" s="635"/>
      <c r="K64" s="669"/>
      <c r="L64" s="670"/>
      <c r="M64" s="635"/>
      <c r="N64" s="670"/>
      <c r="O64" s="635"/>
      <c r="P64" s="635"/>
      <c r="Q64" s="669"/>
      <c r="R64" s="670"/>
      <c r="S64" s="635"/>
      <c r="T64" s="670"/>
      <c r="U64" s="635"/>
      <c r="V64" s="670"/>
      <c r="W64" s="635"/>
      <c r="X64" s="670"/>
      <c r="Y64" s="635"/>
      <c r="Z64" s="670"/>
      <c r="AA64" s="635"/>
      <c r="AB64" s="670"/>
      <c r="AC64" s="635"/>
      <c r="AD64" s="670"/>
      <c r="AE64" s="632">
        <f t="shared" si="1"/>
        <v>0</v>
      </c>
      <c r="AF64" s="632">
        <f t="shared" si="5"/>
        <v>0</v>
      </c>
      <c r="AG64" s="671">
        <f t="shared" si="2"/>
        <v>0</v>
      </c>
      <c r="AH64" s="635"/>
      <c r="AI64" s="670"/>
      <c r="AJ64" s="635"/>
      <c r="AK64" s="670"/>
      <c r="AL64" s="635"/>
      <c r="AM64" s="670"/>
      <c r="AN64" s="635"/>
      <c r="AO64" s="670"/>
      <c r="AP64" s="635"/>
      <c r="AQ64" s="670"/>
      <c r="AR64" s="635"/>
      <c r="AS64" s="670"/>
      <c r="AT64" s="635"/>
      <c r="AU64" s="670"/>
      <c r="AV64" s="635"/>
      <c r="AW64" s="670"/>
      <c r="AX64" s="635"/>
      <c r="AY64" s="670"/>
      <c r="AZ64" s="635"/>
      <c r="BA64" s="635"/>
      <c r="BB64" s="685"/>
    </row>
    <row r="65" spans="2:54" s="701" customFormat="1" x14ac:dyDescent="0.2">
      <c r="B65" s="876" t="s">
        <v>107</v>
      </c>
      <c r="C65" s="701" t="s">
        <v>558</v>
      </c>
      <c r="D65" s="959" t="s">
        <v>689</v>
      </c>
      <c r="E65" s="669"/>
      <c r="F65" s="670"/>
      <c r="G65" s="635"/>
      <c r="H65" s="635"/>
      <c r="I65" s="717">
        <v>30000</v>
      </c>
      <c r="J65" s="635"/>
      <c r="K65" s="669"/>
      <c r="L65" s="670"/>
      <c r="M65" s="635"/>
      <c r="N65" s="670"/>
      <c r="O65" s="635"/>
      <c r="P65" s="635"/>
      <c r="Q65" s="717"/>
      <c r="R65" s="670"/>
      <c r="S65" s="635"/>
      <c r="T65" s="670"/>
      <c r="U65" s="635"/>
      <c r="V65" s="670"/>
      <c r="W65" s="635"/>
      <c r="X65" s="670"/>
      <c r="Y65" s="635"/>
      <c r="Z65" s="670"/>
      <c r="AA65" s="635"/>
      <c r="AB65" s="670"/>
      <c r="AC65" s="635"/>
      <c r="AD65" s="670"/>
      <c r="AE65" s="632">
        <f t="shared" si="1"/>
        <v>30000</v>
      </c>
      <c r="AF65" s="632">
        <f t="shared" si="5"/>
        <v>0</v>
      </c>
      <c r="AG65" s="671">
        <f t="shared" si="2"/>
        <v>30000</v>
      </c>
      <c r="AH65" s="635"/>
      <c r="AI65" s="670"/>
      <c r="AJ65" s="635"/>
      <c r="AK65" s="670"/>
      <c r="AL65" s="635"/>
      <c r="AM65" s="670"/>
      <c r="AN65" s="635"/>
      <c r="AO65" s="670"/>
      <c r="AP65" s="635"/>
      <c r="AQ65" s="670"/>
      <c r="AR65" s="635"/>
      <c r="AS65" s="670"/>
      <c r="AT65" s="635"/>
      <c r="AU65" s="670"/>
      <c r="AV65" s="635"/>
      <c r="AW65" s="670"/>
      <c r="AX65" s="635"/>
      <c r="AY65" s="670"/>
      <c r="AZ65" s="635">
        <f t="shared" si="3"/>
        <v>0</v>
      </c>
      <c r="BA65" s="635">
        <f t="shared" si="4"/>
        <v>0</v>
      </c>
      <c r="BB65" s="685">
        <f t="shared" si="6"/>
        <v>0</v>
      </c>
    </row>
    <row r="66" spans="2:54" s="701" customFormat="1" x14ac:dyDescent="0.2">
      <c r="B66" s="876" t="s">
        <v>108</v>
      </c>
      <c r="C66" s="701" t="s">
        <v>1091</v>
      </c>
      <c r="D66" s="959" t="s">
        <v>678</v>
      </c>
      <c r="E66" s="669"/>
      <c r="F66" s="635"/>
      <c r="G66" s="717"/>
      <c r="H66" s="635"/>
      <c r="I66" s="717"/>
      <c r="J66" s="635">
        <f>87000-2000</f>
        <v>85000</v>
      </c>
      <c r="K66" s="669"/>
      <c r="L66" s="670"/>
      <c r="M66" s="635"/>
      <c r="N66" s="670"/>
      <c r="O66" s="635"/>
      <c r="P66" s="635"/>
      <c r="Q66" s="717"/>
      <c r="R66" s="670"/>
      <c r="S66" s="635">
        <f>'felhalm. kiad.  '!G34</f>
        <v>13083</v>
      </c>
      <c r="T66" s="670"/>
      <c r="U66" s="635"/>
      <c r="V66" s="670"/>
      <c r="W66" s="635"/>
      <c r="X66" s="670"/>
      <c r="Y66" s="635"/>
      <c r="Z66" s="670"/>
      <c r="AA66" s="635"/>
      <c r="AB66" s="670"/>
      <c r="AC66" s="635"/>
      <c r="AD66" s="670"/>
      <c r="AE66" s="632">
        <f t="shared" si="1"/>
        <v>13083</v>
      </c>
      <c r="AF66" s="632">
        <f t="shared" si="5"/>
        <v>85000</v>
      </c>
      <c r="AG66" s="671">
        <f t="shared" si="2"/>
        <v>98083</v>
      </c>
      <c r="AH66" s="635"/>
      <c r="AI66" s="670"/>
      <c r="AJ66" s="635"/>
      <c r="AK66" s="670"/>
      <c r="AL66" s="635"/>
      <c r="AM66" s="670"/>
      <c r="AN66" s="635"/>
      <c r="AO66" s="670"/>
      <c r="AP66" s="635"/>
      <c r="AQ66" s="670"/>
      <c r="AR66" s="635"/>
      <c r="AS66" s="670"/>
      <c r="AT66" s="635"/>
      <c r="AU66" s="670"/>
      <c r="AV66" s="635"/>
      <c r="AW66" s="670"/>
      <c r="AX66" s="635"/>
      <c r="AY66" s="670"/>
      <c r="AZ66" s="635">
        <f t="shared" si="3"/>
        <v>0</v>
      </c>
      <c r="BA66" s="635">
        <f t="shared" si="4"/>
        <v>0</v>
      </c>
      <c r="BB66" s="685">
        <f t="shared" si="6"/>
        <v>0</v>
      </c>
    </row>
    <row r="67" spans="2:54" s="701" customFormat="1" ht="16.5" x14ac:dyDescent="0.2">
      <c r="B67" s="876" t="s">
        <v>109</v>
      </c>
      <c r="C67" s="691" t="s">
        <v>910</v>
      </c>
      <c r="D67" s="958" t="s">
        <v>678</v>
      </c>
      <c r="E67" s="669"/>
      <c r="F67" s="635"/>
      <c r="G67" s="717"/>
      <c r="H67" s="635"/>
      <c r="I67" s="717">
        <v>5000</v>
      </c>
      <c r="J67" s="635"/>
      <c r="K67" s="669"/>
      <c r="L67" s="670"/>
      <c r="M67" s="635"/>
      <c r="N67" s="670"/>
      <c r="O67" s="635"/>
      <c r="P67" s="635"/>
      <c r="Q67" s="717"/>
      <c r="R67" s="670"/>
      <c r="S67" s="635"/>
      <c r="T67" s="670"/>
      <c r="U67" s="635"/>
      <c r="V67" s="670"/>
      <c r="W67" s="635"/>
      <c r="X67" s="670"/>
      <c r="Y67" s="635"/>
      <c r="Z67" s="670"/>
      <c r="AA67" s="635"/>
      <c r="AB67" s="670"/>
      <c r="AC67" s="635"/>
      <c r="AD67" s="670"/>
      <c r="AE67" s="632">
        <f t="shared" si="1"/>
        <v>5000</v>
      </c>
      <c r="AF67" s="632">
        <f t="shared" si="5"/>
        <v>0</v>
      </c>
      <c r="AG67" s="671">
        <f t="shared" si="2"/>
        <v>5000</v>
      </c>
      <c r="AH67" s="635"/>
      <c r="AI67" s="670"/>
      <c r="AJ67" s="635"/>
      <c r="AK67" s="670"/>
      <c r="AL67" s="635"/>
      <c r="AM67" s="670"/>
      <c r="AN67" s="635"/>
      <c r="AO67" s="670"/>
      <c r="AP67" s="635"/>
      <c r="AQ67" s="670"/>
      <c r="AR67" s="635"/>
      <c r="AS67" s="670"/>
      <c r="AT67" s="635"/>
      <c r="AU67" s="670"/>
      <c r="AV67" s="635"/>
      <c r="AW67" s="670"/>
      <c r="AX67" s="635"/>
      <c r="AY67" s="670"/>
      <c r="AZ67" s="635">
        <f t="shared" si="3"/>
        <v>0</v>
      </c>
      <c r="BA67" s="635">
        <f t="shared" si="4"/>
        <v>0</v>
      </c>
      <c r="BB67" s="685">
        <f t="shared" si="6"/>
        <v>0</v>
      </c>
    </row>
    <row r="68" spans="2:54" s="701" customFormat="1" ht="16.5" x14ac:dyDescent="0.2">
      <c r="B68" s="876" t="s">
        <v>110</v>
      </c>
      <c r="C68" s="630" t="s">
        <v>534</v>
      </c>
      <c r="D68" s="958" t="s">
        <v>678</v>
      </c>
      <c r="E68" s="669"/>
      <c r="F68" s="635"/>
      <c r="G68" s="717"/>
      <c r="H68" s="635"/>
      <c r="I68" s="717">
        <v>1000</v>
      </c>
      <c r="J68" s="635"/>
      <c r="K68" s="669"/>
      <c r="L68" s="670"/>
      <c r="M68" s="635"/>
      <c r="N68" s="670"/>
      <c r="O68" s="635"/>
      <c r="P68" s="635"/>
      <c r="Q68" s="717"/>
      <c r="R68" s="670"/>
      <c r="S68" s="635"/>
      <c r="T68" s="670"/>
      <c r="U68" s="635"/>
      <c r="V68" s="670"/>
      <c r="W68" s="635"/>
      <c r="X68" s="670"/>
      <c r="Y68" s="635"/>
      <c r="Z68" s="670"/>
      <c r="AA68" s="635"/>
      <c r="AB68" s="670"/>
      <c r="AC68" s="635"/>
      <c r="AD68" s="670"/>
      <c r="AE68" s="632">
        <f t="shared" si="1"/>
        <v>1000</v>
      </c>
      <c r="AF68" s="632">
        <f t="shared" si="5"/>
        <v>0</v>
      </c>
      <c r="AG68" s="671">
        <f t="shared" si="2"/>
        <v>1000</v>
      </c>
      <c r="AH68" s="635"/>
      <c r="AI68" s="670"/>
      <c r="AJ68" s="635"/>
      <c r="AK68" s="670"/>
      <c r="AL68" s="635"/>
      <c r="AM68" s="670"/>
      <c r="AN68" s="635"/>
      <c r="AO68" s="670"/>
      <c r="AP68" s="635"/>
      <c r="AQ68" s="670"/>
      <c r="AR68" s="635"/>
      <c r="AS68" s="670"/>
      <c r="AT68" s="635"/>
      <c r="AU68" s="670"/>
      <c r="AV68" s="635"/>
      <c r="AW68" s="670"/>
      <c r="AX68" s="635"/>
      <c r="AY68" s="670"/>
      <c r="AZ68" s="635">
        <f t="shared" si="3"/>
        <v>0</v>
      </c>
      <c r="BA68" s="635">
        <f t="shared" si="4"/>
        <v>0</v>
      </c>
      <c r="BB68" s="685">
        <f t="shared" si="6"/>
        <v>0</v>
      </c>
    </row>
    <row r="69" spans="2:54" s="701" customFormat="1" x14ac:dyDescent="0.2">
      <c r="B69" s="876" t="s">
        <v>111</v>
      </c>
      <c r="C69" s="630" t="s">
        <v>1006</v>
      </c>
      <c r="D69" s="958" t="s">
        <v>678</v>
      </c>
      <c r="E69" s="1080"/>
      <c r="F69" s="635"/>
      <c r="G69" s="717"/>
      <c r="H69" s="635"/>
      <c r="I69" s="717"/>
      <c r="J69" s="635"/>
      <c r="K69" s="669"/>
      <c r="L69" s="670"/>
      <c r="M69" s="635"/>
      <c r="N69" s="670"/>
      <c r="O69" s="635"/>
      <c r="P69" s="635"/>
      <c r="Q69" s="717"/>
      <c r="R69" s="670"/>
      <c r="S69" s="635"/>
      <c r="T69" s="670">
        <f>'felhalm. kiad.  '!G38</f>
        <v>15240</v>
      </c>
      <c r="U69" s="635"/>
      <c r="V69" s="670"/>
      <c r="W69" s="635"/>
      <c r="X69" s="670"/>
      <c r="Y69" s="635"/>
      <c r="Z69" s="670"/>
      <c r="AA69" s="635"/>
      <c r="AB69" s="670"/>
      <c r="AC69" s="635"/>
      <c r="AD69" s="670"/>
      <c r="AE69" s="632">
        <f t="shared" ref="AE69:AE70" si="8">E69+G69+I69+K69+M69+O69+Q69+S69+U69+Y69+AC69+AA69+W69</f>
        <v>0</v>
      </c>
      <c r="AF69" s="632">
        <f t="shared" ref="AF69:AF70" si="9">F69+H69+J69+L69+N69+P69+R69+T69+V69+Z69+AD69+AB69+X69</f>
        <v>15240</v>
      </c>
      <c r="AG69" s="671">
        <f t="shared" ref="AG69:AG70" si="10">AE69+AF69</f>
        <v>15240</v>
      </c>
      <c r="AH69" s="635"/>
      <c r="AI69" s="670"/>
      <c r="AJ69" s="635"/>
      <c r="AK69" s="670"/>
      <c r="AL69" s="635"/>
      <c r="AM69" s="670"/>
      <c r="AN69" s="635"/>
      <c r="AO69" s="670"/>
      <c r="AP69" s="635"/>
      <c r="AQ69" s="670"/>
      <c r="AR69" s="635"/>
      <c r="AS69" s="670"/>
      <c r="AT69" s="635"/>
      <c r="AU69" s="670"/>
      <c r="AV69" s="635"/>
      <c r="AW69" s="670"/>
      <c r="AX69" s="635"/>
      <c r="AY69" s="670"/>
      <c r="AZ69" s="635"/>
      <c r="BA69" s="635"/>
      <c r="BB69" s="685"/>
    </row>
    <row r="70" spans="2:54" s="701" customFormat="1" ht="16.5" x14ac:dyDescent="0.2">
      <c r="B70" s="876" t="s">
        <v>112</v>
      </c>
      <c r="C70" s="630" t="s">
        <v>1008</v>
      </c>
      <c r="D70" s="958" t="s">
        <v>678</v>
      </c>
      <c r="E70" s="1080"/>
      <c r="F70" s="635"/>
      <c r="G70" s="717"/>
      <c r="H70" s="635"/>
      <c r="I70" s="717"/>
      <c r="J70" s="635"/>
      <c r="K70" s="669"/>
      <c r="L70" s="670"/>
      <c r="M70" s="635"/>
      <c r="N70" s="670"/>
      <c r="O70" s="635"/>
      <c r="P70" s="635"/>
      <c r="Q70" s="717"/>
      <c r="R70" s="670"/>
      <c r="S70" s="635"/>
      <c r="T70" s="670">
        <f>'felhalm. kiad.  '!G27</f>
        <v>9602</v>
      </c>
      <c r="U70" s="635"/>
      <c r="V70" s="670"/>
      <c r="W70" s="635"/>
      <c r="X70" s="670"/>
      <c r="Y70" s="635"/>
      <c r="Z70" s="670"/>
      <c r="AA70" s="635"/>
      <c r="AB70" s="670"/>
      <c r="AC70" s="635"/>
      <c r="AD70" s="670"/>
      <c r="AE70" s="632">
        <f t="shared" si="8"/>
        <v>0</v>
      </c>
      <c r="AF70" s="632">
        <f t="shared" si="9"/>
        <v>9602</v>
      </c>
      <c r="AG70" s="671">
        <f t="shared" si="10"/>
        <v>9602</v>
      </c>
      <c r="AH70" s="635"/>
      <c r="AI70" s="670"/>
      <c r="AJ70" s="635"/>
      <c r="AK70" s="670"/>
      <c r="AL70" s="635"/>
      <c r="AM70" s="670"/>
      <c r="AN70" s="635"/>
      <c r="AO70" s="670"/>
      <c r="AP70" s="635"/>
      <c r="AQ70" s="670"/>
      <c r="AR70" s="635"/>
      <c r="AS70" s="670"/>
      <c r="AT70" s="635"/>
      <c r="AU70" s="670"/>
      <c r="AV70" s="635"/>
      <c r="AW70" s="670"/>
      <c r="AX70" s="635"/>
      <c r="AY70" s="670"/>
      <c r="AZ70" s="635"/>
      <c r="BA70" s="635"/>
      <c r="BB70" s="685"/>
    </row>
    <row r="71" spans="2:54" s="701" customFormat="1" x14ac:dyDescent="0.2">
      <c r="B71" s="876" t="s">
        <v>113</v>
      </c>
      <c r="C71" s="630" t="s">
        <v>490</v>
      </c>
      <c r="D71" s="958" t="s">
        <v>679</v>
      </c>
      <c r="E71" s="635"/>
      <c r="F71" s="635">
        <v>2500</v>
      </c>
      <c r="G71" s="717"/>
      <c r="H71" s="635">
        <v>350</v>
      </c>
      <c r="I71" s="717"/>
      <c r="J71" s="635">
        <v>1000</v>
      </c>
      <c r="K71" s="669"/>
      <c r="L71" s="670"/>
      <c r="M71" s="635"/>
      <c r="N71" s="670"/>
      <c r="O71" s="635"/>
      <c r="P71" s="635"/>
      <c r="Q71" s="717"/>
      <c r="R71" s="670"/>
      <c r="S71" s="635"/>
      <c r="T71" s="670"/>
      <c r="U71" s="635"/>
      <c r="V71" s="670"/>
      <c r="W71" s="635"/>
      <c r="X71" s="670"/>
      <c r="Y71" s="635"/>
      <c r="Z71" s="670"/>
      <c r="AA71" s="635"/>
      <c r="AB71" s="670"/>
      <c r="AC71" s="635"/>
      <c r="AD71" s="670"/>
      <c r="AE71" s="632">
        <f t="shared" si="1"/>
        <v>0</v>
      </c>
      <c r="AF71" s="632">
        <f t="shared" si="5"/>
        <v>3850</v>
      </c>
      <c r="AG71" s="671">
        <f t="shared" si="2"/>
        <v>3850</v>
      </c>
      <c r="AH71" s="635"/>
      <c r="AI71" s="670"/>
      <c r="AJ71" s="635"/>
      <c r="AK71" s="670"/>
      <c r="AL71" s="635"/>
      <c r="AM71" s="670"/>
      <c r="AN71" s="635"/>
      <c r="AO71" s="670"/>
      <c r="AP71" s="635"/>
      <c r="AQ71" s="670"/>
      <c r="AR71" s="635"/>
      <c r="AS71" s="670"/>
      <c r="AT71" s="635"/>
      <c r="AU71" s="670"/>
      <c r="AV71" s="635"/>
      <c r="AW71" s="670"/>
      <c r="AX71" s="635"/>
      <c r="AY71" s="670"/>
      <c r="AZ71" s="635">
        <f t="shared" si="3"/>
        <v>0</v>
      </c>
      <c r="BA71" s="635">
        <f t="shared" si="4"/>
        <v>0</v>
      </c>
      <c r="BB71" s="685">
        <f t="shared" si="6"/>
        <v>0</v>
      </c>
    </row>
    <row r="72" spans="2:54" s="701" customFormat="1" x14ac:dyDescent="0.2">
      <c r="B72" s="876" t="s">
        <v>913</v>
      </c>
      <c r="C72" s="691" t="s">
        <v>1090</v>
      </c>
      <c r="D72" s="958"/>
      <c r="E72" s="632"/>
      <c r="F72" s="633"/>
      <c r="G72" s="631"/>
      <c r="H72" s="631"/>
      <c r="I72" s="680"/>
      <c r="J72" s="635"/>
      <c r="K72" s="672"/>
      <c r="L72" s="633"/>
      <c r="M72" s="631"/>
      <c r="N72" s="633"/>
      <c r="O72" s="631"/>
      <c r="P72" s="632"/>
      <c r="Q72" s="680"/>
      <c r="R72" s="673"/>
      <c r="S72" s="632"/>
      <c r="T72" s="673">
        <f>'felhalm. kiad.  '!G20</f>
        <v>2400</v>
      </c>
      <c r="U72" s="632"/>
      <c r="V72" s="673"/>
      <c r="W72" s="632"/>
      <c r="X72" s="673"/>
      <c r="Y72" s="632"/>
      <c r="Z72" s="673"/>
      <c r="AA72" s="632"/>
      <c r="AB72" s="673"/>
      <c r="AC72" s="632"/>
      <c r="AD72" s="673"/>
      <c r="AE72" s="632">
        <f t="shared" si="1"/>
        <v>0</v>
      </c>
      <c r="AF72" s="632">
        <f t="shared" si="5"/>
        <v>2400</v>
      </c>
      <c r="AG72" s="671">
        <f t="shared" si="2"/>
        <v>2400</v>
      </c>
      <c r="AH72" s="635"/>
      <c r="AI72" s="670"/>
      <c r="AJ72" s="635"/>
      <c r="AK72" s="670"/>
      <c r="AL72" s="635"/>
      <c r="AM72" s="670"/>
      <c r="AN72" s="635"/>
      <c r="AO72" s="670"/>
      <c r="AP72" s="635"/>
      <c r="AQ72" s="670"/>
      <c r="AR72" s="635"/>
      <c r="AS72" s="670"/>
      <c r="AT72" s="635"/>
      <c r="AU72" s="670"/>
      <c r="AV72" s="635"/>
      <c r="AW72" s="670"/>
      <c r="AX72" s="635"/>
      <c r="AY72" s="670"/>
      <c r="AZ72" s="635">
        <f t="shared" si="3"/>
        <v>0</v>
      </c>
      <c r="BA72" s="635">
        <f t="shared" si="4"/>
        <v>0</v>
      </c>
      <c r="BB72" s="685">
        <f t="shared" si="6"/>
        <v>0</v>
      </c>
    </row>
    <row r="73" spans="2:54" s="701" customFormat="1" ht="24.75" x14ac:dyDescent="0.2">
      <c r="B73" s="876" t="s">
        <v>994</v>
      </c>
      <c r="C73" s="630" t="s">
        <v>1076</v>
      </c>
      <c r="D73" s="959" t="s">
        <v>684</v>
      </c>
      <c r="E73" s="635"/>
      <c r="F73" s="670"/>
      <c r="G73" s="635"/>
      <c r="H73" s="670"/>
      <c r="I73" s="635"/>
      <c r="J73" s="635">
        <f>50000-10094</f>
        <v>39906</v>
      </c>
      <c r="K73" s="669"/>
      <c r="L73" s="670"/>
      <c r="M73" s="635"/>
      <c r="N73" s="670"/>
      <c r="O73" s="635"/>
      <c r="P73" s="670"/>
      <c r="Q73" s="635"/>
      <c r="R73" s="670"/>
      <c r="S73" s="635">
        <f>'felhalm. kiad.  '!G35</f>
        <v>2720</v>
      </c>
      <c r="T73" s="670">
        <f>'felhalm. kiad.  '!G36</f>
        <v>28000</v>
      </c>
      <c r="U73" s="635"/>
      <c r="V73" s="670"/>
      <c r="W73" s="635"/>
      <c r="X73" s="670"/>
      <c r="Y73" s="635"/>
      <c r="Z73" s="670"/>
      <c r="AA73" s="635"/>
      <c r="AB73" s="670"/>
      <c r="AC73" s="635"/>
      <c r="AD73" s="670">
        <f>'hitelállomány '!H12</f>
        <v>149724</v>
      </c>
      <c r="AE73" s="632">
        <f>E73+G73+I73+K73+M73+O73+Q73+S73+U73+Y73+AC73+AA73+W73</f>
        <v>2720</v>
      </c>
      <c r="AF73" s="632">
        <f t="shared" si="5"/>
        <v>217630</v>
      </c>
      <c r="AG73" s="671">
        <f t="shared" si="2"/>
        <v>220350</v>
      </c>
      <c r="AH73" s="635"/>
      <c r="AI73" s="670"/>
      <c r="AJ73" s="635"/>
      <c r="AK73" s="670"/>
      <c r="AL73" s="635">
        <v>50000</v>
      </c>
      <c r="AM73" s="670">
        <v>25890</v>
      </c>
      <c r="AN73" s="635"/>
      <c r="AO73" s="670"/>
      <c r="AP73" s="635"/>
      <c r="AQ73" s="670"/>
      <c r="AR73" s="635"/>
      <c r="AS73" s="670"/>
      <c r="AT73" s="635"/>
      <c r="AU73" s="670"/>
      <c r="AV73" s="635"/>
      <c r="AW73" s="670"/>
      <c r="AX73" s="635"/>
      <c r="AY73" s="670"/>
      <c r="AZ73" s="635">
        <f t="shared" si="3"/>
        <v>50000</v>
      </c>
      <c r="BA73" s="635">
        <f t="shared" si="4"/>
        <v>25890</v>
      </c>
      <c r="BB73" s="685">
        <f t="shared" si="6"/>
        <v>75890</v>
      </c>
    </row>
    <row r="74" spans="2:54" s="701" customFormat="1" x14ac:dyDescent="0.2">
      <c r="B74" s="876" t="s">
        <v>997</v>
      </c>
      <c r="C74" s="701" t="s">
        <v>982</v>
      </c>
      <c r="D74" s="959">
        <v>900060</v>
      </c>
      <c r="E74" s="635"/>
      <c r="F74" s="670"/>
      <c r="G74" s="635"/>
      <c r="H74" s="670"/>
      <c r="I74" s="635"/>
      <c r="J74" s="635"/>
      <c r="K74" s="669"/>
      <c r="L74" s="670"/>
      <c r="M74" s="635"/>
      <c r="N74" s="670"/>
      <c r="O74" s="635"/>
      <c r="P74" s="670"/>
      <c r="Q74" s="635"/>
      <c r="R74" s="670"/>
      <c r="S74" s="635"/>
      <c r="T74" s="670"/>
      <c r="U74" s="635">
        <f>'felhalm. kiad.  '!G68</f>
        <v>0</v>
      </c>
      <c r="V74" s="670"/>
      <c r="W74" s="635"/>
      <c r="X74" s="670"/>
      <c r="Y74" s="635"/>
      <c r="Z74" s="670"/>
      <c r="AA74" s="635"/>
      <c r="AB74" s="670"/>
      <c r="AC74" s="635"/>
      <c r="AD74" s="670"/>
      <c r="AE74" s="632">
        <f>E74+G74+I74+K74+M74+O74+Q74+S74+U74+Y74+AC74+AA74+W74</f>
        <v>0</v>
      </c>
      <c r="AF74" s="632">
        <f>F74+H74+J74+L74+N74+P74+R74+T74+V74+Z74+AD74+AB74+X74</f>
        <v>0</v>
      </c>
      <c r="AG74" s="671">
        <f t="shared" si="2"/>
        <v>0</v>
      </c>
      <c r="AH74" s="635"/>
      <c r="AI74" s="670"/>
      <c r="AJ74" s="635"/>
      <c r="AK74" s="670"/>
      <c r="AL74" s="635"/>
      <c r="AM74" s="670"/>
      <c r="AN74" s="635"/>
      <c r="AO74" s="670"/>
      <c r="AP74" s="635"/>
      <c r="AQ74" s="670"/>
      <c r="AR74" s="635"/>
      <c r="AS74" s="670"/>
      <c r="AT74" s="635"/>
      <c r="AU74" s="670"/>
      <c r="AV74" s="635"/>
      <c r="AW74" s="670"/>
      <c r="AX74" s="635"/>
      <c r="AY74" s="670">
        <v>0</v>
      </c>
      <c r="AZ74" s="635">
        <f t="shared" si="3"/>
        <v>0</v>
      </c>
      <c r="BA74" s="635">
        <f t="shared" si="4"/>
        <v>0</v>
      </c>
      <c r="BB74" s="685">
        <f t="shared" si="6"/>
        <v>0</v>
      </c>
    </row>
    <row r="75" spans="2:54" s="701" customFormat="1" x14ac:dyDescent="0.2">
      <c r="B75" s="876" t="s">
        <v>1005</v>
      </c>
      <c r="C75" s="630" t="s">
        <v>983</v>
      </c>
      <c r="D75" s="958" t="s">
        <v>679</v>
      </c>
      <c r="E75" s="635"/>
      <c r="F75" s="670"/>
      <c r="G75" s="635"/>
      <c r="H75" s="670"/>
      <c r="I75" s="635"/>
      <c r="J75" s="635">
        <f>30000+1035</f>
        <v>31035</v>
      </c>
      <c r="K75" s="669"/>
      <c r="L75" s="670"/>
      <c r="M75" s="635"/>
      <c r="N75" s="670"/>
      <c r="O75" s="635"/>
      <c r="P75" s="670"/>
      <c r="Q75" s="635"/>
      <c r="R75" s="670"/>
      <c r="S75" s="635"/>
      <c r="T75" s="670"/>
      <c r="U75" s="635"/>
      <c r="V75" s="670"/>
      <c r="W75" s="635"/>
      <c r="X75" s="670"/>
      <c r="Y75" s="635"/>
      <c r="Z75" s="670"/>
      <c r="AA75" s="635"/>
      <c r="AB75" s="670"/>
      <c r="AC75" s="635"/>
      <c r="AD75" s="670"/>
      <c r="AE75" s="632">
        <f>E75+G75+I75+K75+M75+O75+Q75+S75+U75+Y75+AC75+AA75+W75</f>
        <v>0</v>
      </c>
      <c r="AF75" s="632">
        <f>F75+H75+J75+L75+N75+P75+R75+T75+V75+Z75+AD75+AB75+X75</f>
        <v>31035</v>
      </c>
      <c r="AG75" s="671">
        <f>AE75+AF75</f>
        <v>31035</v>
      </c>
      <c r="AH75" s="635"/>
      <c r="AI75" s="670"/>
      <c r="AJ75" s="635"/>
      <c r="AK75" s="670"/>
      <c r="AL75" s="635"/>
      <c r="AM75" s="670"/>
      <c r="AN75" s="635"/>
      <c r="AO75" s="670"/>
      <c r="AP75" s="635"/>
      <c r="AQ75" s="670"/>
      <c r="AR75" s="635"/>
      <c r="AS75" s="670"/>
      <c r="AT75" s="635"/>
      <c r="AU75" s="670"/>
      <c r="AV75" s="635"/>
      <c r="AW75" s="670"/>
      <c r="AX75" s="635"/>
      <c r="AY75" s="670"/>
      <c r="AZ75" s="635">
        <f t="shared" ref="AZ75:BA78" si="11">AH75+AJ75+AL75+AN75+AP75+AR75+AV75+AX75+AT75</f>
        <v>0</v>
      </c>
      <c r="BA75" s="635">
        <f t="shared" si="11"/>
        <v>0</v>
      </c>
      <c r="BB75" s="685">
        <f t="shared" si="6"/>
        <v>0</v>
      </c>
    </row>
    <row r="76" spans="2:54" s="701" customFormat="1" x14ac:dyDescent="0.2">
      <c r="B76" s="876" t="s">
        <v>1007</v>
      </c>
      <c r="C76" s="630" t="s">
        <v>984</v>
      </c>
      <c r="D76" s="958" t="s">
        <v>679</v>
      </c>
      <c r="E76" s="635"/>
      <c r="F76" s="670"/>
      <c r="G76" s="635"/>
      <c r="H76" s="670"/>
      <c r="I76" s="635"/>
      <c r="J76" s="635">
        <f>20000+3275</f>
        <v>23275</v>
      </c>
      <c r="K76" s="669"/>
      <c r="L76" s="670"/>
      <c r="M76" s="635"/>
      <c r="N76" s="670"/>
      <c r="O76" s="635"/>
      <c r="P76" s="670"/>
      <c r="Q76" s="635"/>
      <c r="R76" s="670"/>
      <c r="S76" s="635"/>
      <c r="T76" s="670"/>
      <c r="U76" s="635"/>
      <c r="V76" s="670"/>
      <c r="W76" s="635"/>
      <c r="X76" s="670"/>
      <c r="Y76" s="635"/>
      <c r="Z76" s="670"/>
      <c r="AA76" s="635"/>
      <c r="AB76" s="670"/>
      <c r="AC76" s="635"/>
      <c r="AD76" s="670"/>
      <c r="AE76" s="632">
        <f>E76+G76+I76+K76+M76+O76+Q76+S76+U76+Y76+AC76+AA76+W76</f>
        <v>0</v>
      </c>
      <c r="AF76" s="632">
        <f>F76+H76+J76+L76+N76+P76+R76+T76+V76+Z76+AD76+AB76+X76</f>
        <v>23275</v>
      </c>
      <c r="AG76" s="671">
        <f>AE76+AF76</f>
        <v>23275</v>
      </c>
      <c r="AH76" s="635"/>
      <c r="AI76" s="670"/>
      <c r="AJ76" s="635"/>
      <c r="AK76" s="670"/>
      <c r="AL76" s="635"/>
      <c r="AM76" s="670"/>
      <c r="AN76" s="635"/>
      <c r="AO76" s="670"/>
      <c r="AP76" s="635"/>
      <c r="AQ76" s="670"/>
      <c r="AR76" s="635"/>
      <c r="AS76" s="670"/>
      <c r="AT76" s="635"/>
      <c r="AU76" s="670"/>
      <c r="AV76" s="635"/>
      <c r="AW76" s="670"/>
      <c r="AX76" s="635"/>
      <c r="AY76" s="670"/>
      <c r="AZ76" s="635">
        <f t="shared" si="11"/>
        <v>0</v>
      </c>
      <c r="BA76" s="635">
        <f t="shared" si="11"/>
        <v>0</v>
      </c>
      <c r="BB76" s="685">
        <f t="shared" si="6"/>
        <v>0</v>
      </c>
    </row>
    <row r="77" spans="2:54" s="701" customFormat="1" ht="33.75" thickBot="1" x14ac:dyDescent="0.25">
      <c r="B77" s="876" t="s">
        <v>1089</v>
      </c>
      <c r="C77" s="630" t="s">
        <v>631</v>
      </c>
      <c r="D77" s="958" t="s">
        <v>690</v>
      </c>
      <c r="E77" s="635"/>
      <c r="F77" s="670">
        <f>'Egyéb ki nem emelt'!C12</f>
        <v>77990</v>
      </c>
      <c r="G77" s="635"/>
      <c r="H77" s="670">
        <f>'Egyéb ki nem emelt'!D12</f>
        <v>10935</v>
      </c>
      <c r="I77" s="635"/>
      <c r="J77" s="635">
        <f>'Egyéb ki nem emelt'!E60</f>
        <v>153744</v>
      </c>
      <c r="K77" s="669"/>
      <c r="L77" s="670"/>
      <c r="M77" s="635"/>
      <c r="N77" s="670"/>
      <c r="O77" s="635"/>
      <c r="P77" s="670"/>
      <c r="Q77" s="635"/>
      <c r="R77" s="670"/>
      <c r="S77" s="968"/>
      <c r="T77" s="670">
        <f>'felhalm. kiad.  '!G56+'felhalm. kiad.  '!G43+'felhalm. kiad.  '!G44</f>
        <v>16510</v>
      </c>
      <c r="U77" s="635"/>
      <c r="V77" s="670"/>
      <c r="W77" s="635"/>
      <c r="X77" s="670"/>
      <c r="Y77" s="635"/>
      <c r="Z77" s="670"/>
      <c r="AA77" s="635"/>
      <c r="AB77" s="1158">
        <f>tartalék!C27</f>
        <v>16506</v>
      </c>
      <c r="AC77" s="635"/>
      <c r="AD77" s="670"/>
      <c r="AE77" s="632">
        <f>E77+G77+I77+K77+M77+O77+Q77+S77+U77+Y77+AC77+AA77+W77</f>
        <v>0</v>
      </c>
      <c r="AF77" s="632">
        <f>F77+H77+J77+L77+N77+P77+R77+T77+V77+Z77+AD77+AB77+X77</f>
        <v>275685</v>
      </c>
      <c r="AG77" s="671">
        <f>AE77+AF77</f>
        <v>275685</v>
      </c>
      <c r="AH77" s="635">
        <f>'tám, végl. pe.átv  '!C11-AI77-AI13-AI33+'tám, végl. pe.átv  '!C24+'tám, végl. pe.átv  '!C26</f>
        <v>498955</v>
      </c>
      <c r="AI77" s="670">
        <v>189337</v>
      </c>
      <c r="AJ77" s="635">
        <f>1195061-105722</f>
        <v>1089339</v>
      </c>
      <c r="AK77" s="670">
        <f>'közhatalmi bevételek'!D31-AJ77</f>
        <v>1107161</v>
      </c>
      <c r="AL77" s="635"/>
      <c r="AM77" s="670">
        <v>35000</v>
      </c>
      <c r="AN77" s="635"/>
      <c r="AO77" s="670"/>
      <c r="AP77" s="635"/>
      <c r="AQ77" s="670"/>
      <c r="AR77" s="635"/>
      <c r="AS77" s="670"/>
      <c r="AT77" s="635"/>
      <c r="AU77" s="670"/>
      <c r="AV77" s="635"/>
      <c r="AW77" s="670"/>
      <c r="AX77" s="635"/>
      <c r="AY77" s="670">
        <f>544748-203231</f>
        <v>341517</v>
      </c>
      <c r="AZ77" s="635">
        <f t="shared" si="11"/>
        <v>1588294</v>
      </c>
      <c r="BA77" s="635">
        <f t="shared" si="11"/>
        <v>1673015</v>
      </c>
      <c r="BB77" s="685">
        <f t="shared" si="6"/>
        <v>3261309</v>
      </c>
    </row>
    <row r="78" spans="2:54" ht="15.6" customHeight="1" thickBot="1" x14ac:dyDescent="0.25">
      <c r="B78" s="877"/>
      <c r="C78" s="851" t="s">
        <v>999</v>
      </c>
      <c r="D78" s="960"/>
      <c r="E78" s="961">
        <f t="shared" ref="E78:AF78" si="12">SUM(E10:E77)</f>
        <v>94549</v>
      </c>
      <c r="F78" s="961">
        <f t="shared" si="12"/>
        <v>104594</v>
      </c>
      <c r="G78" s="961">
        <f t="shared" si="12"/>
        <v>10325</v>
      </c>
      <c r="H78" s="961">
        <f t="shared" si="12"/>
        <v>18906</v>
      </c>
      <c r="I78" s="961">
        <f t="shared" si="12"/>
        <v>370829</v>
      </c>
      <c r="J78" s="961">
        <f t="shared" si="12"/>
        <v>516323</v>
      </c>
      <c r="K78" s="961">
        <f t="shared" si="12"/>
        <v>0</v>
      </c>
      <c r="L78" s="961">
        <f t="shared" si="12"/>
        <v>4115</v>
      </c>
      <c r="M78" s="961">
        <f t="shared" si="12"/>
        <v>0</v>
      </c>
      <c r="N78" s="961">
        <f t="shared" si="12"/>
        <v>424947</v>
      </c>
      <c r="O78" s="961">
        <f t="shared" si="12"/>
        <v>279785</v>
      </c>
      <c r="P78" s="961">
        <f t="shared" si="12"/>
        <v>0</v>
      </c>
      <c r="Q78" s="961">
        <f t="shared" si="12"/>
        <v>0</v>
      </c>
      <c r="R78" s="961">
        <f t="shared" si="12"/>
        <v>19255</v>
      </c>
      <c r="S78" s="961">
        <f>SUM(S10:S77)</f>
        <v>451515</v>
      </c>
      <c r="T78" s="961">
        <f t="shared" si="12"/>
        <v>94842</v>
      </c>
      <c r="U78" s="961">
        <f t="shared" si="12"/>
        <v>0</v>
      </c>
      <c r="V78" s="961">
        <f t="shared" si="12"/>
        <v>0</v>
      </c>
      <c r="W78" s="961">
        <f t="shared" si="12"/>
        <v>0</v>
      </c>
      <c r="X78" s="961">
        <f t="shared" si="12"/>
        <v>0</v>
      </c>
      <c r="Y78" s="961">
        <f t="shared" si="12"/>
        <v>0</v>
      </c>
      <c r="Z78" s="961">
        <f t="shared" si="12"/>
        <v>1051</v>
      </c>
      <c r="AA78" s="961">
        <f t="shared" si="12"/>
        <v>0</v>
      </c>
      <c r="AB78" s="961">
        <f t="shared" si="12"/>
        <v>16506</v>
      </c>
      <c r="AC78" s="961">
        <f t="shared" si="12"/>
        <v>1114601</v>
      </c>
      <c r="AD78" s="961">
        <f t="shared" si="12"/>
        <v>736584</v>
      </c>
      <c r="AE78" s="961">
        <f t="shared" si="12"/>
        <v>2321604</v>
      </c>
      <c r="AF78" s="961">
        <f t="shared" si="12"/>
        <v>1937123</v>
      </c>
      <c r="AG78" s="962">
        <f>AE78+AF78</f>
        <v>4258727</v>
      </c>
      <c r="AH78" s="872">
        <f t="shared" ref="AH78:AY78" si="13">SUM(AH10:AH77)</f>
        <v>574238</v>
      </c>
      <c r="AI78" s="873">
        <f t="shared" si="13"/>
        <v>192837</v>
      </c>
      <c r="AJ78" s="873">
        <f t="shared" si="13"/>
        <v>1089339</v>
      </c>
      <c r="AK78" s="873">
        <f t="shared" si="13"/>
        <v>1107161</v>
      </c>
      <c r="AL78" s="873">
        <f t="shared" si="13"/>
        <v>215000</v>
      </c>
      <c r="AM78" s="873">
        <f t="shared" si="13"/>
        <v>78890</v>
      </c>
      <c r="AN78" s="873">
        <f t="shared" si="13"/>
        <v>0</v>
      </c>
      <c r="AO78" s="873">
        <f t="shared" si="13"/>
        <v>140400</v>
      </c>
      <c r="AP78" s="873">
        <f t="shared" si="13"/>
        <v>153098</v>
      </c>
      <c r="AQ78" s="873">
        <f t="shared" si="13"/>
        <v>0</v>
      </c>
      <c r="AR78" s="873">
        <f t="shared" si="13"/>
        <v>0</v>
      </c>
      <c r="AS78" s="873">
        <f t="shared" si="13"/>
        <v>2800</v>
      </c>
      <c r="AT78" s="873">
        <f t="shared" si="13"/>
        <v>0</v>
      </c>
      <c r="AU78" s="873">
        <f t="shared" si="13"/>
        <v>1329</v>
      </c>
      <c r="AV78" s="873">
        <f t="shared" si="13"/>
        <v>0</v>
      </c>
      <c r="AW78" s="873">
        <f t="shared" si="13"/>
        <v>1500</v>
      </c>
      <c r="AX78" s="873">
        <f t="shared" si="13"/>
        <v>289929</v>
      </c>
      <c r="AY78" s="873">
        <f t="shared" si="13"/>
        <v>412206</v>
      </c>
      <c r="AZ78" s="721">
        <f t="shared" si="11"/>
        <v>2321604</v>
      </c>
      <c r="BA78" s="722">
        <f t="shared" si="11"/>
        <v>1937123</v>
      </c>
      <c r="BB78" s="716">
        <f>SUM(BB10:BB77)</f>
        <v>4258727</v>
      </c>
    </row>
    <row r="80" spans="2:54" x14ac:dyDescent="0.2">
      <c r="AE80" s="726">
        <f>AZ78-AE78</f>
        <v>0</v>
      </c>
      <c r="AI80" s="726"/>
      <c r="AK80" s="726"/>
      <c r="AM80" s="726"/>
      <c r="AO80" s="726"/>
      <c r="AU80" s="726"/>
      <c r="AY80" s="726"/>
      <c r="BA80" s="726"/>
      <c r="BB80" s="726">
        <f>BB78-AG78</f>
        <v>0</v>
      </c>
    </row>
    <row r="81" spans="20:53" x14ac:dyDescent="0.2">
      <c r="T81" s="726">
        <f>S78+T78</f>
        <v>546357</v>
      </c>
      <c r="BA81" s="726"/>
    </row>
    <row r="82" spans="20:53" x14ac:dyDescent="0.2">
      <c r="T82" s="726">
        <f>T81-'felhalm. kiad.  '!H39</f>
        <v>0</v>
      </c>
    </row>
    <row r="83" spans="20:53" x14ac:dyDescent="0.2">
      <c r="AI83" s="726"/>
    </row>
  </sheetData>
  <sheetProtection selectLockedCells="1" selectUnlockedCells="1"/>
  <mergeCells count="68">
    <mergeCell ref="AT5:AU5"/>
    <mergeCell ref="B4:BB4"/>
    <mergeCell ref="B3:BB3"/>
    <mergeCell ref="B2:BB2"/>
    <mergeCell ref="B1:BB1"/>
    <mergeCell ref="O5:P5"/>
    <mergeCell ref="B5:B9"/>
    <mergeCell ref="O7:P8"/>
    <mergeCell ref="Q7:R8"/>
    <mergeCell ref="AC7:AD8"/>
    <mergeCell ref="Q5:R5"/>
    <mergeCell ref="W7:X8"/>
    <mergeCell ref="W5:X5"/>
    <mergeCell ref="AJ7:AK7"/>
    <mergeCell ref="AJ8:AK8"/>
    <mergeCell ref="AH7:AI7"/>
    <mergeCell ref="C7:C9"/>
    <mergeCell ref="K5:L5"/>
    <mergeCell ref="G7:H8"/>
    <mergeCell ref="M7:N8"/>
    <mergeCell ref="G5:H5"/>
    <mergeCell ref="D7:D9"/>
    <mergeCell ref="E7:F8"/>
    <mergeCell ref="K7:L8"/>
    <mergeCell ref="E5:F5"/>
    <mergeCell ref="I5:J5"/>
    <mergeCell ref="E6:AG6"/>
    <mergeCell ref="M5:N5"/>
    <mergeCell ref="I7:J8"/>
    <mergeCell ref="S7:T8"/>
    <mergeCell ref="U7:V8"/>
    <mergeCell ref="Y7:Z8"/>
    <mergeCell ref="AH8:AI8"/>
    <mergeCell ref="AA7:AB8"/>
    <mergeCell ref="AE7:AF8"/>
    <mergeCell ref="AG7:AG9"/>
    <mergeCell ref="AZ7:BA8"/>
    <mergeCell ref="AR8:AS8"/>
    <mergeCell ref="AV7:AW7"/>
    <mergeCell ref="AV8:AW8"/>
    <mergeCell ref="AX7:AY7"/>
    <mergeCell ref="AX8:AY8"/>
    <mergeCell ref="BB7:BB9"/>
    <mergeCell ref="AL7:AM7"/>
    <mergeCell ref="AL8:AM8"/>
    <mergeCell ref="AN7:AO7"/>
    <mergeCell ref="AN8:AO8"/>
    <mergeCell ref="AP7:AQ7"/>
    <mergeCell ref="AP8:AQ8"/>
    <mergeCell ref="AR7:AS7"/>
    <mergeCell ref="AT7:AU7"/>
    <mergeCell ref="AT8:AU8"/>
    <mergeCell ref="AH6:BB6"/>
    <mergeCell ref="S5:T5"/>
    <mergeCell ref="U5:V5"/>
    <mergeCell ref="Y5:Z5"/>
    <mergeCell ref="AC5:AD5"/>
    <mergeCell ref="AE5:AF5"/>
    <mergeCell ref="AH5:AI5"/>
    <mergeCell ref="AJ5:AK5"/>
    <mergeCell ref="AL5:AM5"/>
    <mergeCell ref="AN5:AO5"/>
    <mergeCell ref="AP5:AQ5"/>
    <mergeCell ref="AR5:AS5"/>
    <mergeCell ref="AV5:AW5"/>
    <mergeCell ref="AX5:AY5"/>
    <mergeCell ref="AZ5:BA5"/>
    <mergeCell ref="AA5:AB5"/>
  </mergeCells>
  <phoneticPr fontId="30" type="noConversion"/>
  <printOptions horizontalCentered="1"/>
  <pageMargins left="0.15748031496062992" right="0.15748031496062992" top="0.78740157480314965" bottom="0.78740157480314965" header="0.51181102362204722" footer="0.51181102362204722"/>
  <pageSetup paperSize="8" scale="67" firstPageNumber="0" fitToHeight="2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1EA4A-6C7C-4954-B487-DD8D9C21FBFC}">
  <sheetPr>
    <tabColor rgb="FF92D050"/>
    <pageSetUpPr fitToPage="1"/>
  </sheetPr>
  <dimension ref="A1:E278"/>
  <sheetViews>
    <sheetView workbookViewId="0">
      <selection sqref="A1:E1"/>
    </sheetView>
  </sheetViews>
  <sheetFormatPr defaultColWidth="9" defaultRowHeight="12.75" x14ac:dyDescent="0.2"/>
  <cols>
    <col min="1" max="1" width="3.5703125" style="570" bestFit="1" customWidth="1"/>
    <col min="2" max="2" width="86.140625" bestFit="1" customWidth="1"/>
    <col min="3" max="3" width="14" bestFit="1" customWidth="1"/>
    <col min="4" max="4" width="8.85546875" bestFit="1" customWidth="1"/>
    <col min="5" max="5" width="16.28515625" bestFit="1" customWidth="1"/>
  </cols>
  <sheetData>
    <row r="1" spans="1:5" x14ac:dyDescent="0.2">
      <c r="A1" s="1336" t="s">
        <v>1115</v>
      </c>
      <c r="B1" s="1336"/>
      <c r="C1" s="1336"/>
      <c r="D1" s="1336"/>
      <c r="E1" s="1336"/>
    </row>
    <row r="2" spans="1:5" x14ac:dyDescent="0.2">
      <c r="A2" s="1335" t="s">
        <v>73</v>
      </c>
      <c r="B2" s="1335"/>
      <c r="C2" s="1335"/>
      <c r="D2" s="1335"/>
      <c r="E2" s="1335"/>
    </row>
    <row r="3" spans="1:5" x14ac:dyDescent="0.2">
      <c r="A3" s="1335" t="s">
        <v>760</v>
      </c>
      <c r="B3" s="1335"/>
      <c r="C3" s="1335"/>
      <c r="D3" s="1335"/>
      <c r="E3" s="1335"/>
    </row>
    <row r="4" spans="1:5" x14ac:dyDescent="0.2">
      <c r="A4" s="1335" t="s">
        <v>1025</v>
      </c>
      <c r="B4" s="1335"/>
      <c r="C4" s="1335"/>
      <c r="D4" s="1335"/>
      <c r="E4" s="1335"/>
    </row>
    <row r="5" spans="1:5" x14ac:dyDescent="0.2">
      <c r="B5" s="570"/>
      <c r="C5" s="570"/>
      <c r="D5" s="570"/>
      <c r="E5" s="570"/>
    </row>
    <row r="6" spans="1:5" s="594" customFormat="1" ht="25.5" x14ac:dyDescent="0.2">
      <c r="A6" s="571" t="s">
        <v>764</v>
      </c>
      <c r="B6" s="572" t="s">
        <v>761</v>
      </c>
      <c r="C6" s="573" t="s">
        <v>762</v>
      </c>
      <c r="D6" s="573" t="s">
        <v>763</v>
      </c>
      <c r="E6" s="574" t="s">
        <v>840</v>
      </c>
    </row>
    <row r="7" spans="1:5" x14ac:dyDescent="0.2">
      <c r="A7" s="575" t="s">
        <v>284</v>
      </c>
      <c r="B7" t="s">
        <v>892</v>
      </c>
      <c r="C7" s="576">
        <v>6000</v>
      </c>
      <c r="D7" s="576">
        <v>1150</v>
      </c>
      <c r="E7" s="577">
        <f t="shared" ref="E7:E12" si="0">C7+D7</f>
        <v>7150</v>
      </c>
    </row>
    <row r="8" spans="1:5" x14ac:dyDescent="0.2">
      <c r="A8" s="575" t="s">
        <v>292</v>
      </c>
      <c r="B8" t="s">
        <v>766</v>
      </c>
      <c r="C8" s="576">
        <v>900</v>
      </c>
      <c r="D8" s="576">
        <v>298</v>
      </c>
      <c r="E8" s="577">
        <f t="shared" si="0"/>
        <v>1198</v>
      </c>
    </row>
    <row r="9" spans="1:5" x14ac:dyDescent="0.2">
      <c r="A9" s="575" t="s">
        <v>293</v>
      </c>
      <c r="B9" t="s">
        <v>896</v>
      </c>
      <c r="C9" s="576">
        <v>1190</v>
      </c>
      <c r="D9" s="576">
        <v>400</v>
      </c>
      <c r="E9" s="577">
        <f t="shared" si="0"/>
        <v>1590</v>
      </c>
    </row>
    <row r="10" spans="1:5" x14ac:dyDescent="0.2">
      <c r="A10" s="575" t="s">
        <v>294</v>
      </c>
      <c r="B10" t="s">
        <v>1041</v>
      </c>
      <c r="C10" s="576">
        <f>56400</f>
        <v>56400</v>
      </c>
      <c r="D10" s="576">
        <v>7332</v>
      </c>
      <c r="E10" s="577">
        <f t="shared" si="0"/>
        <v>63732</v>
      </c>
    </row>
    <row r="11" spans="1:5" s="634" customFormat="1" ht="13.5" thickBot="1" x14ac:dyDescent="0.25">
      <c r="A11" s="636" t="s">
        <v>295</v>
      </c>
      <c r="B11" s="634" t="s">
        <v>972</v>
      </c>
      <c r="C11" s="576">
        <v>13500</v>
      </c>
      <c r="D11" s="576">
        <v>1755</v>
      </c>
      <c r="E11" s="637">
        <f t="shared" si="0"/>
        <v>15255</v>
      </c>
    </row>
    <row r="12" spans="1:5" ht="13.5" thickBot="1" x14ac:dyDescent="0.25">
      <c r="A12" s="578"/>
      <c r="B12" s="579" t="s">
        <v>373</v>
      </c>
      <c r="C12" s="580">
        <f>SUM(C7:C11)</f>
        <v>77990</v>
      </c>
      <c r="D12" s="580">
        <f>SUM(D7:D11)</f>
        <v>10935</v>
      </c>
      <c r="E12" s="581">
        <f t="shared" si="0"/>
        <v>88925</v>
      </c>
    </row>
    <row r="13" spans="1:5" x14ac:dyDescent="0.2">
      <c r="C13" s="576"/>
      <c r="D13" s="576"/>
      <c r="E13" s="576"/>
    </row>
    <row r="14" spans="1:5" x14ac:dyDescent="0.2">
      <c r="A14" s="582" t="s">
        <v>719</v>
      </c>
      <c r="B14" s="583" t="s">
        <v>268</v>
      </c>
      <c r="C14" s="584"/>
      <c r="D14" s="584"/>
      <c r="E14" s="585" t="s">
        <v>765</v>
      </c>
    </row>
    <row r="15" spans="1:5" x14ac:dyDescent="0.2">
      <c r="A15" s="575" t="s">
        <v>825</v>
      </c>
      <c r="B15" t="s">
        <v>826</v>
      </c>
      <c r="C15" s="576"/>
      <c r="D15" s="576"/>
      <c r="E15" s="577"/>
    </row>
    <row r="16" spans="1:5" x14ac:dyDescent="0.2">
      <c r="A16" s="575" t="s">
        <v>284</v>
      </c>
      <c r="B16" s="595" t="s">
        <v>214</v>
      </c>
      <c r="C16" s="576"/>
      <c r="D16" s="576"/>
      <c r="E16" s="577">
        <v>300</v>
      </c>
    </row>
    <row r="17" spans="1:5" x14ac:dyDescent="0.2">
      <c r="A17" s="575" t="s">
        <v>292</v>
      </c>
      <c r="B17" s="596" t="s">
        <v>218</v>
      </c>
      <c r="C17" s="576"/>
      <c r="D17" s="576"/>
      <c r="E17" s="577">
        <v>100</v>
      </c>
    </row>
    <row r="18" spans="1:5" x14ac:dyDescent="0.2">
      <c r="A18" s="575" t="s">
        <v>293</v>
      </c>
      <c r="B18" s="596" t="s">
        <v>221</v>
      </c>
      <c r="C18" s="576"/>
      <c r="D18" s="576"/>
      <c r="E18" s="577">
        <v>10</v>
      </c>
    </row>
    <row r="19" spans="1:5" x14ac:dyDescent="0.2">
      <c r="A19" s="575" t="s">
        <v>294</v>
      </c>
      <c r="B19" s="597" t="s">
        <v>776</v>
      </c>
      <c r="C19" s="576"/>
      <c r="D19" s="576"/>
      <c r="E19" s="598">
        <v>10</v>
      </c>
    </row>
    <row r="20" spans="1:5" x14ac:dyDescent="0.2">
      <c r="A20" s="575" t="s">
        <v>295</v>
      </c>
      <c r="B20" s="596" t="s">
        <v>867</v>
      </c>
      <c r="C20" s="576"/>
      <c r="D20" s="576"/>
      <c r="E20" s="599">
        <v>3300</v>
      </c>
    </row>
    <row r="21" spans="1:5" x14ac:dyDescent="0.2">
      <c r="A21" s="575" t="s">
        <v>296</v>
      </c>
      <c r="B21" s="600" t="s">
        <v>223</v>
      </c>
      <c r="C21" s="576"/>
      <c r="D21" s="576"/>
      <c r="E21" s="577">
        <v>40</v>
      </c>
    </row>
    <row r="22" spans="1:5" x14ac:dyDescent="0.2">
      <c r="A22" s="575" t="s">
        <v>297</v>
      </c>
      <c r="B22" s="601" t="s">
        <v>780</v>
      </c>
      <c r="C22" s="576"/>
      <c r="D22" s="576"/>
      <c r="E22" s="577">
        <v>15</v>
      </c>
    </row>
    <row r="23" spans="1:5" x14ac:dyDescent="0.2">
      <c r="A23" s="575" t="s">
        <v>298</v>
      </c>
      <c r="B23" s="601" t="s">
        <v>783</v>
      </c>
      <c r="C23" s="576"/>
      <c r="D23" s="576"/>
      <c r="E23" s="577">
        <v>30</v>
      </c>
    </row>
    <row r="24" spans="1:5" x14ac:dyDescent="0.2">
      <c r="A24" s="575" t="s">
        <v>299</v>
      </c>
      <c r="B24" s="344" t="s">
        <v>794</v>
      </c>
      <c r="C24" s="576"/>
      <c r="D24" s="576"/>
      <c r="E24" s="577">
        <v>904</v>
      </c>
    </row>
    <row r="25" spans="1:5" x14ac:dyDescent="0.2">
      <c r="A25" s="575" t="s">
        <v>323</v>
      </c>
      <c r="B25" s="344" t="s">
        <v>868</v>
      </c>
      <c r="C25" s="576"/>
      <c r="D25" s="576"/>
      <c r="E25" s="577">
        <v>17</v>
      </c>
    </row>
    <row r="26" spans="1:5" x14ac:dyDescent="0.2">
      <c r="A26" s="575" t="s">
        <v>324</v>
      </c>
      <c r="B26" s="344" t="s">
        <v>929</v>
      </c>
      <c r="C26" s="576"/>
      <c r="D26" s="576"/>
      <c r="E26" s="577">
        <v>119</v>
      </c>
    </row>
    <row r="27" spans="1:5" x14ac:dyDescent="0.2">
      <c r="A27" s="575" t="s">
        <v>325</v>
      </c>
      <c r="B27" s="344" t="s">
        <v>799</v>
      </c>
      <c r="C27" s="576"/>
      <c r="D27" s="576"/>
      <c r="E27" s="577">
        <v>283</v>
      </c>
    </row>
    <row r="28" spans="1:5" x14ac:dyDescent="0.2">
      <c r="A28" s="575" t="s">
        <v>326</v>
      </c>
      <c r="B28" s="607" t="s">
        <v>1043</v>
      </c>
      <c r="C28" s="576"/>
      <c r="D28" s="576"/>
      <c r="E28" s="577">
        <v>11430</v>
      </c>
    </row>
    <row r="29" spans="1:5" x14ac:dyDescent="0.2">
      <c r="A29" s="575" t="s">
        <v>327</v>
      </c>
      <c r="B29" s="344" t="s">
        <v>928</v>
      </c>
      <c r="C29" s="576"/>
      <c r="D29" s="576"/>
      <c r="E29" s="577">
        <v>5640</v>
      </c>
    </row>
    <row r="30" spans="1:5" x14ac:dyDescent="0.2">
      <c r="A30" s="575" t="s">
        <v>328</v>
      </c>
      <c r="B30" s="344" t="s">
        <v>805</v>
      </c>
      <c r="C30" s="576"/>
      <c r="D30" s="576"/>
      <c r="E30" s="577">
        <v>217</v>
      </c>
    </row>
    <row r="31" spans="1:5" x14ac:dyDescent="0.2">
      <c r="A31" s="575" t="s">
        <v>329</v>
      </c>
      <c r="B31" s="603" t="s">
        <v>922</v>
      </c>
      <c r="C31" s="576"/>
      <c r="D31" s="576"/>
      <c r="E31" s="577">
        <v>2286</v>
      </c>
    </row>
    <row r="32" spans="1:5" x14ac:dyDescent="0.2">
      <c r="A32" s="575" t="s">
        <v>330</v>
      </c>
      <c r="B32" s="603" t="s">
        <v>924</v>
      </c>
      <c r="C32" s="576"/>
      <c r="D32" s="576"/>
      <c r="E32" s="577">
        <v>2640</v>
      </c>
    </row>
    <row r="33" spans="1:5" x14ac:dyDescent="0.2">
      <c r="A33" s="575" t="s">
        <v>331</v>
      </c>
      <c r="B33" s="603" t="s">
        <v>925</v>
      </c>
      <c r="C33" s="576"/>
      <c r="D33" s="576"/>
      <c r="E33" s="577">
        <v>2235</v>
      </c>
    </row>
    <row r="34" spans="1:5" x14ac:dyDescent="0.2">
      <c r="A34" s="575" t="s">
        <v>332</v>
      </c>
      <c r="B34" s="603" t="s">
        <v>923</v>
      </c>
      <c r="C34" s="576"/>
      <c r="D34" s="576"/>
      <c r="E34" s="577">
        <v>5233</v>
      </c>
    </row>
    <row r="35" spans="1:5" x14ac:dyDescent="0.2">
      <c r="A35" s="575" t="s">
        <v>333</v>
      </c>
      <c r="B35" s="603" t="s">
        <v>926</v>
      </c>
      <c r="C35" s="576"/>
      <c r="D35" s="576"/>
      <c r="E35" s="577">
        <v>6600</v>
      </c>
    </row>
    <row r="36" spans="1:5" x14ac:dyDescent="0.2">
      <c r="A36" s="575" t="s">
        <v>334</v>
      </c>
      <c r="B36" s="344" t="s">
        <v>810</v>
      </c>
      <c r="C36" s="576"/>
      <c r="D36" s="576"/>
      <c r="E36" s="577">
        <v>2400</v>
      </c>
    </row>
    <row r="37" spans="1:5" x14ac:dyDescent="0.2">
      <c r="A37" s="575" t="s">
        <v>335</v>
      </c>
      <c r="B37" t="s">
        <v>909</v>
      </c>
      <c r="C37" s="576"/>
      <c r="D37" s="576"/>
      <c r="E37" s="577">
        <v>2500</v>
      </c>
    </row>
    <row r="38" spans="1:5" x14ac:dyDescent="0.2">
      <c r="A38" s="575" t="s">
        <v>336</v>
      </c>
      <c r="B38" t="s">
        <v>812</v>
      </c>
      <c r="C38" s="576"/>
      <c r="D38" s="576"/>
      <c r="E38" s="577">
        <v>122</v>
      </c>
    </row>
    <row r="39" spans="1:5" x14ac:dyDescent="0.2">
      <c r="A39" s="575" t="s">
        <v>337</v>
      </c>
      <c r="B39" t="s">
        <v>813</v>
      </c>
      <c r="C39" s="576"/>
      <c r="D39" s="576"/>
      <c r="E39" s="577">
        <v>3500</v>
      </c>
    </row>
    <row r="40" spans="1:5" x14ac:dyDescent="0.2">
      <c r="A40" s="575" t="s">
        <v>338</v>
      </c>
      <c r="B40" t="s">
        <v>843</v>
      </c>
      <c r="C40" s="576"/>
      <c r="D40" s="576"/>
      <c r="E40" s="577">
        <v>780</v>
      </c>
    </row>
    <row r="41" spans="1:5" x14ac:dyDescent="0.2">
      <c r="A41" s="575" t="s">
        <v>345</v>
      </c>
      <c r="B41" t="s">
        <v>1042</v>
      </c>
      <c r="C41" s="576"/>
      <c r="D41" s="576"/>
      <c r="E41" s="577">
        <v>850</v>
      </c>
    </row>
    <row r="42" spans="1:5" x14ac:dyDescent="0.2">
      <c r="A42" s="575" t="s">
        <v>346</v>
      </c>
      <c r="B42" t="s">
        <v>1001</v>
      </c>
      <c r="C42" s="576"/>
      <c r="D42" s="576"/>
      <c r="E42" s="577">
        <f>7000+664</f>
        <v>7664</v>
      </c>
    </row>
    <row r="43" spans="1:5" x14ac:dyDescent="0.2">
      <c r="A43" s="575" t="s">
        <v>347</v>
      </c>
      <c r="B43" t="s">
        <v>1004</v>
      </c>
      <c r="C43" s="576"/>
      <c r="D43" s="576"/>
      <c r="E43" s="577">
        <v>570</v>
      </c>
    </row>
    <row r="44" spans="1:5" x14ac:dyDescent="0.2">
      <c r="A44" s="575" t="s">
        <v>348</v>
      </c>
      <c r="B44" s="879" t="s">
        <v>927</v>
      </c>
      <c r="C44" s="637"/>
      <c r="D44" s="637"/>
      <c r="E44" s="577">
        <v>5780</v>
      </c>
    </row>
    <row r="45" spans="1:5" x14ac:dyDescent="0.2">
      <c r="A45" s="602" t="s">
        <v>349</v>
      </c>
      <c r="B45" s="880" t="s">
        <v>917</v>
      </c>
      <c r="C45" s="881"/>
      <c r="D45" s="881"/>
      <c r="E45" s="604">
        <v>12000</v>
      </c>
    </row>
    <row r="46" spans="1:5" x14ac:dyDescent="0.2">
      <c r="A46" s="575"/>
      <c r="B46" s="882"/>
      <c r="C46" s="637"/>
      <c r="D46" s="637"/>
      <c r="E46" s="577"/>
    </row>
    <row r="47" spans="1:5" x14ac:dyDescent="0.2">
      <c r="A47" s="575" t="s">
        <v>827</v>
      </c>
      <c r="B47" t="s">
        <v>828</v>
      </c>
      <c r="C47" s="576"/>
      <c r="D47" s="576"/>
      <c r="E47" s="577"/>
    </row>
    <row r="48" spans="1:5" x14ac:dyDescent="0.2">
      <c r="A48" s="575" t="s">
        <v>284</v>
      </c>
      <c r="B48" t="s">
        <v>823</v>
      </c>
      <c r="C48" s="576"/>
      <c r="D48" s="576"/>
      <c r="E48" s="577">
        <v>254</v>
      </c>
    </row>
    <row r="49" spans="1:5" x14ac:dyDescent="0.2">
      <c r="A49" s="575" t="s">
        <v>292</v>
      </c>
      <c r="B49" t="s">
        <v>824</v>
      </c>
      <c r="C49" s="576"/>
      <c r="D49" s="576"/>
      <c r="E49" s="577">
        <v>3000</v>
      </c>
    </row>
    <row r="50" spans="1:5" x14ac:dyDescent="0.2">
      <c r="A50" s="575" t="s">
        <v>293</v>
      </c>
      <c r="B50" t="s">
        <v>829</v>
      </c>
      <c r="C50" s="576"/>
      <c r="D50" s="576"/>
      <c r="E50" s="577">
        <v>3000</v>
      </c>
    </row>
    <row r="51" spans="1:5" x14ac:dyDescent="0.2">
      <c r="A51" s="575" t="s">
        <v>294</v>
      </c>
      <c r="B51" t="s">
        <v>830</v>
      </c>
      <c r="C51" s="576"/>
      <c r="D51" s="576"/>
      <c r="E51" s="577">
        <v>3000</v>
      </c>
    </row>
    <row r="52" spans="1:5" x14ac:dyDescent="0.2">
      <c r="A52" s="575" t="s">
        <v>295</v>
      </c>
      <c r="B52" t="s">
        <v>831</v>
      </c>
      <c r="C52" s="576"/>
      <c r="D52" s="576"/>
      <c r="E52" s="577">
        <v>3000</v>
      </c>
    </row>
    <row r="53" spans="1:5" x14ac:dyDescent="0.2">
      <c r="A53" s="575" t="s">
        <v>296</v>
      </c>
      <c r="B53" t="s">
        <v>832</v>
      </c>
      <c r="C53" s="576"/>
      <c r="D53" s="576"/>
      <c r="E53" s="577">
        <v>1000</v>
      </c>
    </row>
    <row r="54" spans="1:5" x14ac:dyDescent="0.2">
      <c r="A54" s="575" t="s">
        <v>297</v>
      </c>
      <c r="B54" t="s">
        <v>833</v>
      </c>
      <c r="C54" s="576"/>
      <c r="D54" s="576"/>
      <c r="E54" s="577">
        <v>3000</v>
      </c>
    </row>
    <row r="55" spans="1:5" x14ac:dyDescent="0.2">
      <c r="A55" s="575" t="s">
        <v>298</v>
      </c>
      <c r="B55" t="s">
        <v>834</v>
      </c>
      <c r="C55" s="576"/>
      <c r="D55" s="576"/>
      <c r="E55" s="577">
        <v>10000</v>
      </c>
    </row>
    <row r="56" spans="1:5" x14ac:dyDescent="0.2">
      <c r="A56" s="575" t="s">
        <v>299</v>
      </c>
      <c r="B56" t="s">
        <v>1094</v>
      </c>
      <c r="C56" s="576"/>
      <c r="D56" s="576"/>
      <c r="E56" s="577">
        <v>3000</v>
      </c>
    </row>
    <row r="57" spans="1:5" x14ac:dyDescent="0.2">
      <c r="A57" s="575" t="s">
        <v>323</v>
      </c>
      <c r="B57" t="s">
        <v>835</v>
      </c>
      <c r="C57" s="576"/>
      <c r="D57" s="576"/>
      <c r="E57" s="577">
        <v>40000</v>
      </c>
    </row>
    <row r="58" spans="1:5" x14ac:dyDescent="0.2">
      <c r="A58" s="575" t="s">
        <v>324</v>
      </c>
      <c r="B58" t="s">
        <v>836</v>
      </c>
      <c r="C58" s="576"/>
      <c r="D58" s="576"/>
      <c r="E58" s="577">
        <v>1500</v>
      </c>
    </row>
    <row r="59" spans="1:5" ht="13.5" thickBot="1" x14ac:dyDescent="0.25">
      <c r="A59" s="575" t="s">
        <v>325</v>
      </c>
      <c r="B59" t="s">
        <v>837</v>
      </c>
      <c r="C59" s="576"/>
      <c r="D59" s="576"/>
      <c r="E59" s="577">
        <f>7015-1600</f>
        <v>5415</v>
      </c>
    </row>
    <row r="60" spans="1:5" ht="13.5" thickBot="1" x14ac:dyDescent="0.25">
      <c r="A60" s="578"/>
      <c r="B60" s="579" t="s">
        <v>373</v>
      </c>
      <c r="C60" s="580"/>
      <c r="D60" s="580"/>
      <c r="E60" s="581">
        <f>SUM(E16:E59)</f>
        <v>153744</v>
      </c>
    </row>
    <row r="61" spans="1:5" x14ac:dyDescent="0.2">
      <c r="C61" s="576"/>
      <c r="D61" s="576"/>
      <c r="E61" s="576"/>
    </row>
    <row r="62" spans="1:5" x14ac:dyDescent="0.2">
      <c r="A62" s="582" t="s">
        <v>838</v>
      </c>
      <c r="B62" s="583" t="s">
        <v>839</v>
      </c>
      <c r="C62" s="584"/>
      <c r="D62" s="584"/>
      <c r="E62" s="585" t="s">
        <v>765</v>
      </c>
    </row>
    <row r="63" spans="1:5" x14ac:dyDescent="0.2">
      <c r="A63" s="575" t="s">
        <v>284</v>
      </c>
      <c r="B63" s="383" t="s">
        <v>561</v>
      </c>
      <c r="C63" s="576"/>
      <c r="D63" s="576"/>
      <c r="E63" s="577">
        <v>7620</v>
      </c>
    </row>
    <row r="64" spans="1:5" x14ac:dyDescent="0.2">
      <c r="A64" s="575" t="s">
        <v>292</v>
      </c>
      <c r="B64" s="586" t="s">
        <v>122</v>
      </c>
      <c r="C64" s="576"/>
      <c r="D64" s="576"/>
      <c r="E64" s="577">
        <v>1270</v>
      </c>
    </row>
    <row r="65" spans="1:5" ht="13.5" thickBot="1" x14ac:dyDescent="0.25">
      <c r="A65" s="575" t="s">
        <v>293</v>
      </c>
      <c r="B65" s="383" t="s">
        <v>619</v>
      </c>
      <c r="C65" s="576"/>
      <c r="D65" s="576"/>
      <c r="E65" s="577">
        <f>7890-270</f>
        <v>7620</v>
      </c>
    </row>
    <row r="66" spans="1:5" ht="13.5" thickBot="1" x14ac:dyDescent="0.25">
      <c r="A66" s="578"/>
      <c r="B66" s="579" t="s">
        <v>373</v>
      </c>
      <c r="C66" s="580"/>
      <c r="D66" s="580"/>
      <c r="E66" s="581">
        <f>SUM(E63:E65)</f>
        <v>16510</v>
      </c>
    </row>
    <row r="67" spans="1:5" ht="13.5" thickBot="1" x14ac:dyDescent="0.25">
      <c r="C67" s="576"/>
      <c r="D67" s="576"/>
      <c r="E67" s="576"/>
    </row>
    <row r="68" spans="1:5" ht="13.5" thickBot="1" x14ac:dyDescent="0.25">
      <c r="A68" s="587" t="s">
        <v>304</v>
      </c>
      <c r="B68" s="588" t="s">
        <v>693</v>
      </c>
      <c r="C68" s="589"/>
      <c r="D68" s="589"/>
      <c r="E68" s="1159">
        <f>tartalék!C27</f>
        <v>16506</v>
      </c>
    </row>
    <row r="69" spans="1:5" ht="13.5" thickBot="1" x14ac:dyDescent="0.25">
      <c r="C69" s="576"/>
      <c r="D69" s="576"/>
      <c r="E69" s="576"/>
    </row>
    <row r="70" spans="1:5" ht="13.5" thickBot="1" x14ac:dyDescent="0.25">
      <c r="A70" s="590"/>
      <c r="B70" s="591" t="s">
        <v>841</v>
      </c>
      <c r="C70" s="592"/>
      <c r="D70" s="592"/>
      <c r="E70" s="593">
        <f>E68+E66+E60+E12</f>
        <v>275685</v>
      </c>
    </row>
    <row r="71" spans="1:5" x14ac:dyDescent="0.2">
      <c r="C71" s="576"/>
      <c r="D71" s="576"/>
      <c r="E71" s="576"/>
    </row>
    <row r="72" spans="1:5" x14ac:dyDescent="0.2">
      <c r="C72" s="576"/>
      <c r="D72" s="576"/>
      <c r="E72" s="576"/>
    </row>
    <row r="73" spans="1:5" x14ac:dyDescent="0.2">
      <c r="C73" s="576"/>
      <c r="D73" s="576"/>
      <c r="E73" s="576"/>
    </row>
    <row r="74" spans="1:5" x14ac:dyDescent="0.2">
      <c r="C74" s="576"/>
      <c r="D74" s="576"/>
      <c r="E74" s="576"/>
    </row>
    <row r="75" spans="1:5" x14ac:dyDescent="0.2">
      <c r="C75" s="576"/>
      <c r="D75" s="576"/>
      <c r="E75" s="576"/>
    </row>
    <row r="76" spans="1:5" x14ac:dyDescent="0.2">
      <c r="C76" s="576"/>
      <c r="D76" s="576"/>
      <c r="E76" s="576"/>
    </row>
    <row r="77" spans="1:5" x14ac:dyDescent="0.2">
      <c r="C77" s="576"/>
      <c r="D77" s="576"/>
      <c r="E77" s="576"/>
    </row>
    <row r="78" spans="1:5" x14ac:dyDescent="0.2">
      <c r="C78" s="576"/>
      <c r="D78" s="576"/>
      <c r="E78" s="576"/>
    </row>
    <row r="79" spans="1:5" x14ac:dyDescent="0.2">
      <c r="C79" s="576"/>
      <c r="D79" s="576"/>
      <c r="E79" s="576"/>
    </row>
    <row r="80" spans="1:5" x14ac:dyDescent="0.2">
      <c r="C80" s="576"/>
      <c r="D80" s="576"/>
      <c r="E80" s="576"/>
    </row>
    <row r="81" spans="3:5" x14ac:dyDescent="0.2">
      <c r="C81" s="576"/>
      <c r="D81" s="576"/>
      <c r="E81" s="576"/>
    </row>
    <row r="82" spans="3:5" x14ac:dyDescent="0.2">
      <c r="C82" s="576"/>
      <c r="D82" s="576"/>
      <c r="E82" s="576"/>
    </row>
    <row r="83" spans="3:5" x14ac:dyDescent="0.2">
      <c r="C83" s="576"/>
      <c r="D83" s="576"/>
      <c r="E83" s="576"/>
    </row>
    <row r="84" spans="3:5" x14ac:dyDescent="0.2">
      <c r="C84" s="576"/>
      <c r="D84" s="576"/>
      <c r="E84" s="576"/>
    </row>
    <row r="85" spans="3:5" x14ac:dyDescent="0.2">
      <c r="C85" s="576"/>
      <c r="D85" s="576"/>
      <c r="E85" s="576"/>
    </row>
    <row r="86" spans="3:5" x14ac:dyDescent="0.2">
      <c r="C86" s="576"/>
      <c r="D86" s="576"/>
      <c r="E86" s="576"/>
    </row>
    <row r="87" spans="3:5" x14ac:dyDescent="0.2">
      <c r="C87" s="576"/>
      <c r="D87" s="576"/>
      <c r="E87" s="576"/>
    </row>
    <row r="88" spans="3:5" x14ac:dyDescent="0.2">
      <c r="C88" s="576"/>
      <c r="D88" s="576"/>
      <c r="E88" s="576"/>
    </row>
    <row r="89" spans="3:5" x14ac:dyDescent="0.2">
      <c r="C89" s="576"/>
      <c r="D89" s="576"/>
      <c r="E89" s="576"/>
    </row>
    <row r="90" spans="3:5" x14ac:dyDescent="0.2">
      <c r="C90" s="576"/>
      <c r="D90" s="576"/>
      <c r="E90" s="576"/>
    </row>
    <row r="91" spans="3:5" x14ac:dyDescent="0.2">
      <c r="C91" s="576"/>
      <c r="D91" s="576"/>
      <c r="E91" s="576"/>
    </row>
    <row r="92" spans="3:5" x14ac:dyDescent="0.2">
      <c r="C92" s="576"/>
      <c r="D92" s="576"/>
      <c r="E92" s="576"/>
    </row>
    <row r="93" spans="3:5" x14ac:dyDescent="0.2">
      <c r="C93" s="576"/>
      <c r="D93" s="576"/>
      <c r="E93" s="576"/>
    </row>
    <row r="94" spans="3:5" x14ac:dyDescent="0.2">
      <c r="C94" s="576"/>
      <c r="D94" s="576"/>
      <c r="E94" s="576"/>
    </row>
    <row r="95" spans="3:5" x14ac:dyDescent="0.2">
      <c r="C95" s="576"/>
      <c r="D95" s="576"/>
      <c r="E95" s="576"/>
    </row>
    <row r="96" spans="3:5" x14ac:dyDescent="0.2">
      <c r="C96" s="576"/>
      <c r="D96" s="576"/>
      <c r="E96" s="576"/>
    </row>
    <row r="97" spans="3:5" x14ac:dyDescent="0.2">
      <c r="C97" s="576"/>
      <c r="D97" s="576"/>
      <c r="E97" s="576"/>
    </row>
    <row r="98" spans="3:5" x14ac:dyDescent="0.2">
      <c r="C98" s="576"/>
      <c r="D98" s="576"/>
      <c r="E98" s="576"/>
    </row>
    <row r="99" spans="3:5" x14ac:dyDescent="0.2">
      <c r="C99" s="576"/>
      <c r="D99" s="576"/>
      <c r="E99" s="576"/>
    </row>
    <row r="100" spans="3:5" x14ac:dyDescent="0.2">
      <c r="C100" s="576"/>
      <c r="D100" s="576"/>
      <c r="E100" s="576"/>
    </row>
    <row r="101" spans="3:5" x14ac:dyDescent="0.2">
      <c r="C101" s="576"/>
      <c r="D101" s="576"/>
      <c r="E101" s="576"/>
    </row>
    <row r="102" spans="3:5" x14ac:dyDescent="0.2">
      <c r="C102" s="576"/>
      <c r="D102" s="576"/>
      <c r="E102" s="576"/>
    </row>
    <row r="103" spans="3:5" x14ac:dyDescent="0.2">
      <c r="C103" s="576"/>
      <c r="D103" s="576"/>
      <c r="E103" s="576"/>
    </row>
    <row r="104" spans="3:5" x14ac:dyDescent="0.2">
      <c r="C104" s="576"/>
      <c r="D104" s="576"/>
      <c r="E104" s="576"/>
    </row>
    <row r="105" spans="3:5" x14ac:dyDescent="0.2">
      <c r="C105" s="576"/>
      <c r="D105" s="576"/>
      <c r="E105" s="576"/>
    </row>
    <row r="106" spans="3:5" x14ac:dyDescent="0.2">
      <c r="C106" s="576"/>
      <c r="D106" s="576"/>
      <c r="E106" s="576"/>
    </row>
    <row r="107" spans="3:5" x14ac:dyDescent="0.2">
      <c r="C107" s="576"/>
      <c r="D107" s="576"/>
      <c r="E107" s="576"/>
    </row>
    <row r="108" spans="3:5" x14ac:dyDescent="0.2">
      <c r="C108" s="576"/>
      <c r="D108" s="576"/>
      <c r="E108" s="576"/>
    </row>
    <row r="109" spans="3:5" x14ac:dyDescent="0.2">
      <c r="C109" s="576"/>
      <c r="D109" s="576"/>
      <c r="E109" s="576"/>
    </row>
    <row r="110" spans="3:5" x14ac:dyDescent="0.2">
      <c r="C110" s="576"/>
      <c r="D110" s="576"/>
      <c r="E110" s="576"/>
    </row>
    <row r="111" spans="3:5" x14ac:dyDescent="0.2">
      <c r="C111" s="576"/>
      <c r="D111" s="576"/>
      <c r="E111" s="576"/>
    </row>
    <row r="112" spans="3:5" x14ac:dyDescent="0.2">
      <c r="C112" s="576"/>
      <c r="D112" s="576"/>
      <c r="E112" s="576"/>
    </row>
    <row r="113" spans="3:5" x14ac:dyDescent="0.2">
      <c r="C113" s="576"/>
      <c r="D113" s="576"/>
      <c r="E113" s="576"/>
    </row>
    <row r="114" spans="3:5" x14ac:dyDescent="0.2">
      <c r="C114" s="576"/>
      <c r="D114" s="576"/>
      <c r="E114" s="576"/>
    </row>
    <row r="115" spans="3:5" x14ac:dyDescent="0.2">
      <c r="C115" s="576"/>
      <c r="D115" s="576"/>
      <c r="E115" s="576"/>
    </row>
    <row r="116" spans="3:5" x14ac:dyDescent="0.2">
      <c r="C116" s="576"/>
      <c r="D116" s="576"/>
      <c r="E116" s="576"/>
    </row>
    <row r="117" spans="3:5" x14ac:dyDescent="0.2">
      <c r="C117" s="576"/>
      <c r="D117" s="576"/>
      <c r="E117" s="576"/>
    </row>
    <row r="118" spans="3:5" x14ac:dyDescent="0.2">
      <c r="C118" s="576"/>
      <c r="D118" s="576"/>
      <c r="E118" s="576"/>
    </row>
    <row r="119" spans="3:5" x14ac:dyDescent="0.2">
      <c r="C119" s="576"/>
      <c r="D119" s="576"/>
      <c r="E119" s="576"/>
    </row>
    <row r="120" spans="3:5" x14ac:dyDescent="0.2">
      <c r="C120" s="576"/>
      <c r="D120" s="576"/>
      <c r="E120" s="576"/>
    </row>
    <row r="121" spans="3:5" x14ac:dyDescent="0.2">
      <c r="C121" s="576"/>
      <c r="D121" s="576"/>
      <c r="E121" s="576"/>
    </row>
    <row r="122" spans="3:5" x14ac:dyDescent="0.2">
      <c r="C122" s="576"/>
      <c r="D122" s="576"/>
      <c r="E122" s="576"/>
    </row>
    <row r="123" spans="3:5" x14ac:dyDescent="0.2">
      <c r="C123" s="576"/>
      <c r="D123" s="576"/>
      <c r="E123" s="576"/>
    </row>
    <row r="124" spans="3:5" x14ac:dyDescent="0.2">
      <c r="C124" s="576"/>
      <c r="D124" s="576"/>
      <c r="E124" s="576"/>
    </row>
    <row r="125" spans="3:5" x14ac:dyDescent="0.2">
      <c r="C125" s="576"/>
      <c r="D125" s="576"/>
      <c r="E125" s="576"/>
    </row>
    <row r="126" spans="3:5" x14ac:dyDescent="0.2">
      <c r="C126" s="576"/>
      <c r="D126" s="576"/>
      <c r="E126" s="576"/>
    </row>
    <row r="127" spans="3:5" x14ac:dyDescent="0.2">
      <c r="C127" s="576"/>
      <c r="D127" s="576"/>
      <c r="E127" s="576"/>
    </row>
    <row r="128" spans="3:5" x14ac:dyDescent="0.2">
      <c r="C128" s="576"/>
      <c r="D128" s="576"/>
      <c r="E128" s="576"/>
    </row>
    <row r="129" spans="3:5" x14ac:dyDescent="0.2">
      <c r="C129" s="576"/>
      <c r="D129" s="576"/>
      <c r="E129" s="576"/>
    </row>
    <row r="130" spans="3:5" x14ac:dyDescent="0.2">
      <c r="C130" s="576"/>
      <c r="D130" s="576"/>
      <c r="E130" s="576"/>
    </row>
    <row r="131" spans="3:5" x14ac:dyDescent="0.2">
      <c r="C131" s="576"/>
      <c r="D131" s="576"/>
      <c r="E131" s="576"/>
    </row>
    <row r="132" spans="3:5" x14ac:dyDescent="0.2">
      <c r="C132" s="576"/>
      <c r="D132" s="576"/>
      <c r="E132" s="576"/>
    </row>
    <row r="133" spans="3:5" x14ac:dyDescent="0.2">
      <c r="C133" s="576"/>
      <c r="D133" s="576"/>
      <c r="E133" s="576"/>
    </row>
    <row r="134" spans="3:5" x14ac:dyDescent="0.2">
      <c r="C134" s="576"/>
      <c r="D134" s="576"/>
      <c r="E134" s="576"/>
    </row>
    <row r="135" spans="3:5" x14ac:dyDescent="0.2">
      <c r="C135" s="576"/>
      <c r="D135" s="576"/>
      <c r="E135" s="576"/>
    </row>
    <row r="136" spans="3:5" x14ac:dyDescent="0.2">
      <c r="C136" s="576"/>
      <c r="D136" s="576"/>
      <c r="E136" s="576"/>
    </row>
    <row r="137" spans="3:5" x14ac:dyDescent="0.2">
      <c r="C137" s="576"/>
      <c r="D137" s="576"/>
      <c r="E137" s="576"/>
    </row>
    <row r="138" spans="3:5" x14ac:dyDescent="0.2">
      <c r="C138" s="576"/>
      <c r="D138" s="576"/>
      <c r="E138" s="576"/>
    </row>
    <row r="139" spans="3:5" x14ac:dyDescent="0.2">
      <c r="C139" s="576"/>
      <c r="D139" s="576"/>
      <c r="E139" s="576"/>
    </row>
    <row r="140" spans="3:5" x14ac:dyDescent="0.2">
      <c r="C140" s="576"/>
      <c r="D140" s="576"/>
      <c r="E140" s="576"/>
    </row>
    <row r="141" spans="3:5" x14ac:dyDescent="0.2">
      <c r="C141" s="576"/>
      <c r="D141" s="576"/>
      <c r="E141" s="576"/>
    </row>
    <row r="142" spans="3:5" x14ac:dyDescent="0.2">
      <c r="C142" s="576"/>
      <c r="D142" s="576"/>
      <c r="E142" s="576"/>
    </row>
    <row r="143" spans="3:5" x14ac:dyDescent="0.2">
      <c r="C143" s="576"/>
      <c r="D143" s="576"/>
      <c r="E143" s="576"/>
    </row>
    <row r="144" spans="3:5" x14ac:dyDescent="0.2">
      <c r="C144" s="576"/>
      <c r="D144" s="576"/>
      <c r="E144" s="576"/>
    </row>
    <row r="145" spans="3:5" x14ac:dyDescent="0.2">
      <c r="C145" s="576"/>
      <c r="D145" s="576"/>
      <c r="E145" s="576"/>
    </row>
    <row r="146" spans="3:5" x14ac:dyDescent="0.2">
      <c r="C146" s="576"/>
      <c r="D146" s="576"/>
      <c r="E146" s="576"/>
    </row>
    <row r="147" spans="3:5" x14ac:dyDescent="0.2">
      <c r="C147" s="576"/>
      <c r="D147" s="576"/>
      <c r="E147" s="576"/>
    </row>
    <row r="148" spans="3:5" x14ac:dyDescent="0.2">
      <c r="C148" s="576"/>
      <c r="D148" s="576"/>
      <c r="E148" s="576"/>
    </row>
    <row r="149" spans="3:5" x14ac:dyDescent="0.2">
      <c r="C149" s="576"/>
      <c r="D149" s="576"/>
      <c r="E149" s="576"/>
    </row>
    <row r="150" spans="3:5" x14ac:dyDescent="0.2">
      <c r="C150" s="576"/>
      <c r="D150" s="576"/>
      <c r="E150" s="576"/>
    </row>
    <row r="151" spans="3:5" x14ac:dyDescent="0.2">
      <c r="C151" s="576"/>
      <c r="D151" s="576"/>
      <c r="E151" s="576"/>
    </row>
    <row r="152" spans="3:5" x14ac:dyDescent="0.2">
      <c r="C152" s="576"/>
      <c r="D152" s="576"/>
      <c r="E152" s="576"/>
    </row>
    <row r="153" spans="3:5" x14ac:dyDescent="0.2">
      <c r="C153" s="576"/>
      <c r="D153" s="576"/>
      <c r="E153" s="576"/>
    </row>
    <row r="154" spans="3:5" x14ac:dyDescent="0.2">
      <c r="C154" s="576"/>
      <c r="D154" s="576"/>
      <c r="E154" s="576"/>
    </row>
    <row r="155" spans="3:5" x14ac:dyDescent="0.2">
      <c r="C155" s="576"/>
      <c r="D155" s="576"/>
      <c r="E155" s="576"/>
    </row>
    <row r="156" spans="3:5" x14ac:dyDescent="0.2">
      <c r="C156" s="576"/>
      <c r="D156" s="576"/>
      <c r="E156" s="576"/>
    </row>
    <row r="157" spans="3:5" x14ac:dyDescent="0.2">
      <c r="C157" s="576"/>
      <c r="D157" s="576"/>
      <c r="E157" s="576"/>
    </row>
    <row r="158" spans="3:5" x14ac:dyDescent="0.2">
      <c r="C158" s="576"/>
      <c r="D158" s="576"/>
      <c r="E158" s="576"/>
    </row>
    <row r="159" spans="3:5" x14ac:dyDescent="0.2">
      <c r="C159" s="576"/>
      <c r="D159" s="576"/>
      <c r="E159" s="576"/>
    </row>
    <row r="160" spans="3:5" x14ac:dyDescent="0.2">
      <c r="C160" s="576"/>
      <c r="D160" s="576"/>
      <c r="E160" s="576"/>
    </row>
    <row r="161" spans="3:5" x14ac:dyDescent="0.2">
      <c r="C161" s="576"/>
      <c r="D161" s="576"/>
      <c r="E161" s="576"/>
    </row>
    <row r="162" spans="3:5" x14ac:dyDescent="0.2">
      <c r="C162" s="576"/>
      <c r="D162" s="576"/>
      <c r="E162" s="576"/>
    </row>
    <row r="163" spans="3:5" x14ac:dyDescent="0.2">
      <c r="C163" s="576"/>
      <c r="D163" s="576"/>
      <c r="E163" s="576"/>
    </row>
    <row r="164" spans="3:5" x14ac:dyDescent="0.2">
      <c r="C164" s="576"/>
      <c r="D164" s="576"/>
      <c r="E164" s="576"/>
    </row>
    <row r="165" spans="3:5" x14ac:dyDescent="0.2">
      <c r="C165" s="576"/>
      <c r="D165" s="576"/>
      <c r="E165" s="576"/>
    </row>
    <row r="166" spans="3:5" x14ac:dyDescent="0.2">
      <c r="C166" s="576"/>
      <c r="D166" s="576"/>
      <c r="E166" s="576"/>
    </row>
    <row r="167" spans="3:5" x14ac:dyDescent="0.2">
      <c r="C167" s="576"/>
      <c r="D167" s="576"/>
      <c r="E167" s="576"/>
    </row>
    <row r="168" spans="3:5" x14ac:dyDescent="0.2">
      <c r="C168" s="576"/>
      <c r="D168" s="576"/>
      <c r="E168" s="576"/>
    </row>
    <row r="169" spans="3:5" x14ac:dyDescent="0.2">
      <c r="C169" s="576"/>
      <c r="D169" s="576"/>
      <c r="E169" s="576"/>
    </row>
    <row r="170" spans="3:5" x14ac:dyDescent="0.2">
      <c r="C170" s="576"/>
      <c r="D170" s="576"/>
      <c r="E170" s="576"/>
    </row>
    <row r="171" spans="3:5" x14ac:dyDescent="0.2">
      <c r="C171" s="576"/>
      <c r="D171" s="576"/>
      <c r="E171" s="576"/>
    </row>
    <row r="172" spans="3:5" x14ac:dyDescent="0.2">
      <c r="C172" s="576"/>
      <c r="D172" s="576"/>
      <c r="E172" s="576"/>
    </row>
    <row r="173" spans="3:5" x14ac:dyDescent="0.2">
      <c r="C173" s="576"/>
      <c r="D173" s="576"/>
      <c r="E173" s="576"/>
    </row>
    <row r="174" spans="3:5" x14ac:dyDescent="0.2">
      <c r="C174" s="576"/>
      <c r="D174" s="576"/>
      <c r="E174" s="576"/>
    </row>
    <row r="175" spans="3:5" x14ac:dyDescent="0.2">
      <c r="C175" s="576"/>
      <c r="D175" s="576"/>
      <c r="E175" s="576"/>
    </row>
    <row r="176" spans="3:5" x14ac:dyDescent="0.2">
      <c r="C176" s="576"/>
      <c r="D176" s="576"/>
      <c r="E176" s="576"/>
    </row>
    <row r="177" spans="3:5" x14ac:dyDescent="0.2">
      <c r="C177" s="576"/>
      <c r="D177" s="576"/>
      <c r="E177" s="576"/>
    </row>
    <row r="178" spans="3:5" x14ac:dyDescent="0.2">
      <c r="C178" s="576"/>
      <c r="D178" s="576"/>
      <c r="E178" s="576"/>
    </row>
    <row r="179" spans="3:5" x14ac:dyDescent="0.2">
      <c r="C179" s="576"/>
      <c r="D179" s="576"/>
      <c r="E179" s="576"/>
    </row>
    <row r="180" spans="3:5" x14ac:dyDescent="0.2">
      <c r="C180" s="576"/>
      <c r="D180" s="576"/>
      <c r="E180" s="576"/>
    </row>
    <row r="181" spans="3:5" x14ac:dyDescent="0.2">
      <c r="C181" s="576"/>
      <c r="D181" s="576"/>
      <c r="E181" s="576"/>
    </row>
    <row r="182" spans="3:5" x14ac:dyDescent="0.2">
      <c r="C182" s="576"/>
      <c r="D182" s="576"/>
      <c r="E182" s="576"/>
    </row>
    <row r="183" spans="3:5" x14ac:dyDescent="0.2">
      <c r="C183" s="576"/>
      <c r="D183" s="576"/>
      <c r="E183" s="576"/>
    </row>
    <row r="184" spans="3:5" x14ac:dyDescent="0.2">
      <c r="C184" s="576"/>
      <c r="D184" s="576"/>
      <c r="E184" s="576"/>
    </row>
    <row r="185" spans="3:5" x14ac:dyDescent="0.2">
      <c r="C185" s="576"/>
      <c r="D185" s="576"/>
      <c r="E185" s="576"/>
    </row>
    <row r="186" spans="3:5" x14ac:dyDescent="0.2">
      <c r="C186" s="576"/>
      <c r="D186" s="576"/>
      <c r="E186" s="576"/>
    </row>
    <row r="187" spans="3:5" x14ac:dyDescent="0.2">
      <c r="C187" s="576"/>
      <c r="D187" s="576"/>
      <c r="E187" s="576"/>
    </row>
    <row r="188" spans="3:5" x14ac:dyDescent="0.2">
      <c r="C188" s="576"/>
      <c r="D188" s="576"/>
      <c r="E188" s="576"/>
    </row>
    <row r="189" spans="3:5" x14ac:dyDescent="0.2">
      <c r="C189" s="576"/>
      <c r="D189" s="576"/>
      <c r="E189" s="576"/>
    </row>
    <row r="190" spans="3:5" x14ac:dyDescent="0.2">
      <c r="C190" s="576"/>
      <c r="D190" s="576"/>
      <c r="E190" s="576"/>
    </row>
    <row r="191" spans="3:5" x14ac:dyDescent="0.2">
      <c r="C191" s="576"/>
      <c r="D191" s="576"/>
      <c r="E191" s="576"/>
    </row>
    <row r="192" spans="3:5" x14ac:dyDescent="0.2">
      <c r="C192" s="576"/>
      <c r="D192" s="576"/>
      <c r="E192" s="576"/>
    </row>
    <row r="193" spans="3:5" x14ac:dyDescent="0.2">
      <c r="C193" s="576"/>
      <c r="D193" s="576"/>
      <c r="E193" s="576"/>
    </row>
    <row r="194" spans="3:5" x14ac:dyDescent="0.2">
      <c r="C194" s="576"/>
      <c r="D194" s="576"/>
      <c r="E194" s="576"/>
    </row>
    <row r="195" spans="3:5" x14ac:dyDescent="0.2">
      <c r="C195" s="576"/>
      <c r="D195" s="576"/>
      <c r="E195" s="576"/>
    </row>
    <row r="196" spans="3:5" x14ac:dyDescent="0.2">
      <c r="C196" s="576"/>
      <c r="D196" s="576"/>
      <c r="E196" s="576"/>
    </row>
    <row r="197" spans="3:5" x14ac:dyDescent="0.2">
      <c r="C197" s="576"/>
      <c r="D197" s="576"/>
      <c r="E197" s="576"/>
    </row>
    <row r="198" spans="3:5" x14ac:dyDescent="0.2">
      <c r="C198" s="576"/>
      <c r="D198" s="576"/>
      <c r="E198" s="576"/>
    </row>
    <row r="199" spans="3:5" x14ac:dyDescent="0.2">
      <c r="C199" s="576"/>
      <c r="D199" s="576"/>
      <c r="E199" s="576"/>
    </row>
    <row r="200" spans="3:5" x14ac:dyDescent="0.2">
      <c r="C200" s="576"/>
      <c r="D200" s="576"/>
      <c r="E200" s="576"/>
    </row>
    <row r="201" spans="3:5" x14ac:dyDescent="0.2">
      <c r="C201" s="576"/>
      <c r="D201" s="576"/>
      <c r="E201" s="576"/>
    </row>
    <row r="202" spans="3:5" x14ac:dyDescent="0.2">
      <c r="C202" s="576"/>
      <c r="D202" s="576"/>
      <c r="E202" s="576"/>
    </row>
    <row r="203" spans="3:5" x14ac:dyDescent="0.2">
      <c r="C203" s="576"/>
      <c r="D203" s="576"/>
      <c r="E203" s="576"/>
    </row>
    <row r="204" spans="3:5" x14ac:dyDescent="0.2">
      <c r="C204" s="576"/>
      <c r="D204" s="576"/>
      <c r="E204" s="576"/>
    </row>
    <row r="205" spans="3:5" x14ac:dyDescent="0.2">
      <c r="C205" s="576"/>
      <c r="D205" s="576"/>
      <c r="E205" s="576"/>
    </row>
    <row r="206" spans="3:5" x14ac:dyDescent="0.2">
      <c r="C206" s="576"/>
      <c r="D206" s="576"/>
      <c r="E206" s="576"/>
    </row>
    <row r="207" spans="3:5" x14ac:dyDescent="0.2">
      <c r="C207" s="576"/>
      <c r="D207" s="576"/>
      <c r="E207" s="576"/>
    </row>
    <row r="208" spans="3:5" x14ac:dyDescent="0.2">
      <c r="C208" s="576"/>
      <c r="D208" s="576"/>
      <c r="E208" s="576"/>
    </row>
    <row r="209" spans="3:5" x14ac:dyDescent="0.2">
      <c r="C209" s="576"/>
      <c r="D209" s="576"/>
      <c r="E209" s="576"/>
    </row>
    <row r="210" spans="3:5" x14ac:dyDescent="0.2">
      <c r="C210" s="576"/>
      <c r="D210" s="576"/>
      <c r="E210" s="576"/>
    </row>
    <row r="211" spans="3:5" x14ac:dyDescent="0.2">
      <c r="C211" s="576"/>
      <c r="D211" s="576"/>
      <c r="E211" s="576"/>
    </row>
    <row r="212" spans="3:5" x14ac:dyDescent="0.2">
      <c r="C212" s="576"/>
      <c r="D212" s="576"/>
      <c r="E212" s="576"/>
    </row>
    <row r="213" spans="3:5" x14ac:dyDescent="0.2">
      <c r="C213" s="576"/>
      <c r="D213" s="576"/>
      <c r="E213" s="576"/>
    </row>
    <row r="214" spans="3:5" x14ac:dyDescent="0.2">
      <c r="C214" s="576"/>
      <c r="D214" s="576"/>
      <c r="E214" s="576"/>
    </row>
    <row r="215" spans="3:5" x14ac:dyDescent="0.2">
      <c r="C215" s="576"/>
      <c r="D215" s="576"/>
      <c r="E215" s="576"/>
    </row>
    <row r="216" spans="3:5" x14ac:dyDescent="0.2">
      <c r="C216" s="576"/>
      <c r="D216" s="576"/>
      <c r="E216" s="576"/>
    </row>
    <row r="217" spans="3:5" x14ac:dyDescent="0.2">
      <c r="C217" s="576"/>
      <c r="D217" s="576"/>
      <c r="E217" s="576"/>
    </row>
    <row r="218" spans="3:5" x14ac:dyDescent="0.2">
      <c r="C218" s="576"/>
      <c r="D218" s="576"/>
      <c r="E218" s="576"/>
    </row>
    <row r="219" spans="3:5" x14ac:dyDescent="0.2">
      <c r="C219" s="576"/>
      <c r="D219" s="576"/>
      <c r="E219" s="576"/>
    </row>
    <row r="220" spans="3:5" x14ac:dyDescent="0.2">
      <c r="C220" s="576"/>
      <c r="D220" s="576"/>
      <c r="E220" s="576"/>
    </row>
    <row r="221" spans="3:5" x14ac:dyDescent="0.2">
      <c r="C221" s="576"/>
      <c r="D221" s="576"/>
      <c r="E221" s="576"/>
    </row>
    <row r="222" spans="3:5" x14ac:dyDescent="0.2">
      <c r="C222" s="576"/>
      <c r="D222" s="576"/>
      <c r="E222" s="576"/>
    </row>
    <row r="223" spans="3:5" x14ac:dyDescent="0.2">
      <c r="C223" s="576"/>
      <c r="D223" s="576"/>
      <c r="E223" s="576"/>
    </row>
    <row r="224" spans="3:5" x14ac:dyDescent="0.2">
      <c r="C224" s="576"/>
      <c r="D224" s="576"/>
      <c r="E224" s="576"/>
    </row>
    <row r="225" spans="3:5" x14ac:dyDescent="0.2">
      <c r="C225" s="576"/>
      <c r="D225" s="576"/>
      <c r="E225" s="576"/>
    </row>
    <row r="226" spans="3:5" x14ac:dyDescent="0.2">
      <c r="C226" s="576"/>
      <c r="D226" s="576"/>
      <c r="E226" s="576"/>
    </row>
    <row r="227" spans="3:5" x14ac:dyDescent="0.2">
      <c r="C227" s="576"/>
      <c r="D227" s="576"/>
      <c r="E227" s="576"/>
    </row>
    <row r="228" spans="3:5" x14ac:dyDescent="0.2">
      <c r="C228" s="576"/>
      <c r="D228" s="576"/>
      <c r="E228" s="576"/>
    </row>
    <row r="229" spans="3:5" x14ac:dyDescent="0.2">
      <c r="C229" s="576"/>
      <c r="D229" s="576"/>
      <c r="E229" s="576"/>
    </row>
    <row r="230" spans="3:5" x14ac:dyDescent="0.2">
      <c r="C230" s="576"/>
      <c r="D230" s="576"/>
      <c r="E230" s="576"/>
    </row>
    <row r="231" spans="3:5" x14ac:dyDescent="0.2">
      <c r="C231" s="576"/>
      <c r="D231" s="576"/>
      <c r="E231" s="576"/>
    </row>
    <row r="232" spans="3:5" x14ac:dyDescent="0.2">
      <c r="C232" s="576"/>
      <c r="D232" s="576"/>
      <c r="E232" s="576"/>
    </row>
    <row r="233" spans="3:5" x14ac:dyDescent="0.2">
      <c r="C233" s="576"/>
      <c r="D233" s="576"/>
      <c r="E233" s="576"/>
    </row>
    <row r="234" spans="3:5" x14ac:dyDescent="0.2">
      <c r="C234" s="576"/>
      <c r="D234" s="576"/>
      <c r="E234" s="576"/>
    </row>
    <row r="235" spans="3:5" x14ac:dyDescent="0.2">
      <c r="C235" s="576"/>
      <c r="D235" s="576"/>
      <c r="E235" s="576"/>
    </row>
    <row r="236" spans="3:5" x14ac:dyDescent="0.2">
      <c r="C236" s="576"/>
      <c r="D236" s="576"/>
      <c r="E236" s="576"/>
    </row>
    <row r="237" spans="3:5" x14ac:dyDescent="0.2">
      <c r="C237" s="576"/>
      <c r="D237" s="576"/>
      <c r="E237" s="576"/>
    </row>
    <row r="238" spans="3:5" x14ac:dyDescent="0.2">
      <c r="C238" s="576"/>
      <c r="D238" s="576"/>
      <c r="E238" s="576"/>
    </row>
    <row r="239" spans="3:5" x14ac:dyDescent="0.2">
      <c r="C239" s="576"/>
      <c r="D239" s="576"/>
      <c r="E239" s="576"/>
    </row>
    <row r="240" spans="3:5" x14ac:dyDescent="0.2">
      <c r="C240" s="576"/>
      <c r="D240" s="576"/>
      <c r="E240" s="576"/>
    </row>
    <row r="241" spans="3:5" x14ac:dyDescent="0.2">
      <c r="C241" s="576"/>
      <c r="D241" s="576"/>
      <c r="E241" s="576"/>
    </row>
    <row r="242" spans="3:5" x14ac:dyDescent="0.2">
      <c r="C242" s="576"/>
      <c r="D242" s="576"/>
      <c r="E242" s="576"/>
    </row>
    <row r="243" spans="3:5" x14ac:dyDescent="0.2">
      <c r="C243" s="576"/>
      <c r="D243" s="576"/>
      <c r="E243" s="576"/>
    </row>
    <row r="244" spans="3:5" x14ac:dyDescent="0.2">
      <c r="C244" s="576"/>
      <c r="D244" s="576"/>
      <c r="E244" s="576"/>
    </row>
    <row r="245" spans="3:5" x14ac:dyDescent="0.2">
      <c r="C245" s="576"/>
      <c r="D245" s="576"/>
      <c r="E245" s="576"/>
    </row>
    <row r="246" spans="3:5" x14ac:dyDescent="0.2">
      <c r="C246" s="576"/>
      <c r="D246" s="576"/>
      <c r="E246" s="576"/>
    </row>
    <row r="247" spans="3:5" x14ac:dyDescent="0.2">
      <c r="C247" s="576"/>
      <c r="D247" s="576"/>
      <c r="E247" s="576"/>
    </row>
    <row r="248" spans="3:5" x14ac:dyDescent="0.2">
      <c r="C248" s="576"/>
      <c r="D248" s="576"/>
      <c r="E248" s="576"/>
    </row>
    <row r="249" spans="3:5" x14ac:dyDescent="0.2">
      <c r="C249" s="576"/>
      <c r="D249" s="576"/>
      <c r="E249" s="576"/>
    </row>
    <row r="250" spans="3:5" x14ac:dyDescent="0.2">
      <c r="C250" s="576"/>
      <c r="D250" s="576"/>
      <c r="E250" s="576"/>
    </row>
    <row r="251" spans="3:5" x14ac:dyDescent="0.2">
      <c r="C251" s="576"/>
      <c r="D251" s="576"/>
      <c r="E251" s="576"/>
    </row>
    <row r="252" spans="3:5" x14ac:dyDescent="0.2">
      <c r="C252" s="576"/>
      <c r="D252" s="576"/>
      <c r="E252" s="576"/>
    </row>
    <row r="253" spans="3:5" x14ac:dyDescent="0.2">
      <c r="C253" s="576"/>
      <c r="D253" s="576"/>
      <c r="E253" s="576"/>
    </row>
    <row r="254" spans="3:5" x14ac:dyDescent="0.2">
      <c r="C254" s="576"/>
      <c r="D254" s="576"/>
      <c r="E254" s="576"/>
    </row>
    <row r="255" spans="3:5" x14ac:dyDescent="0.2">
      <c r="C255" s="576"/>
      <c r="D255" s="576"/>
      <c r="E255" s="576"/>
    </row>
    <row r="256" spans="3:5" x14ac:dyDescent="0.2">
      <c r="C256" s="576"/>
      <c r="D256" s="576"/>
      <c r="E256" s="576"/>
    </row>
    <row r="257" spans="3:5" x14ac:dyDescent="0.2">
      <c r="C257" s="576"/>
      <c r="D257" s="576"/>
      <c r="E257" s="576"/>
    </row>
    <row r="258" spans="3:5" x14ac:dyDescent="0.2">
      <c r="C258" s="576"/>
      <c r="D258" s="576"/>
      <c r="E258" s="576"/>
    </row>
    <row r="259" spans="3:5" x14ac:dyDescent="0.2">
      <c r="C259" s="576"/>
      <c r="D259" s="576"/>
      <c r="E259" s="576"/>
    </row>
    <row r="260" spans="3:5" x14ac:dyDescent="0.2">
      <c r="C260" s="576"/>
      <c r="D260" s="576"/>
      <c r="E260" s="576"/>
    </row>
    <row r="261" spans="3:5" x14ac:dyDescent="0.2">
      <c r="C261" s="576"/>
      <c r="D261" s="576"/>
      <c r="E261" s="576"/>
    </row>
    <row r="262" spans="3:5" x14ac:dyDescent="0.2">
      <c r="C262" s="576"/>
      <c r="D262" s="576"/>
      <c r="E262" s="576"/>
    </row>
    <row r="263" spans="3:5" x14ac:dyDescent="0.2">
      <c r="C263" s="576"/>
      <c r="D263" s="576"/>
      <c r="E263" s="576"/>
    </row>
    <row r="264" spans="3:5" x14ac:dyDescent="0.2">
      <c r="C264" s="576"/>
      <c r="D264" s="576"/>
      <c r="E264" s="576"/>
    </row>
    <row r="265" spans="3:5" x14ac:dyDescent="0.2">
      <c r="C265" s="576"/>
      <c r="D265" s="576"/>
      <c r="E265" s="576"/>
    </row>
    <row r="266" spans="3:5" x14ac:dyDescent="0.2">
      <c r="C266" s="576"/>
      <c r="D266" s="576"/>
      <c r="E266" s="576"/>
    </row>
    <row r="267" spans="3:5" x14ac:dyDescent="0.2">
      <c r="C267" s="576"/>
      <c r="D267" s="576"/>
      <c r="E267" s="576"/>
    </row>
    <row r="268" spans="3:5" x14ac:dyDescent="0.2">
      <c r="C268" s="576"/>
      <c r="D268" s="576"/>
      <c r="E268" s="576"/>
    </row>
    <row r="269" spans="3:5" x14ac:dyDescent="0.2">
      <c r="C269" s="576"/>
      <c r="D269" s="576"/>
      <c r="E269" s="576"/>
    </row>
    <row r="270" spans="3:5" x14ac:dyDescent="0.2">
      <c r="C270" s="576"/>
      <c r="D270" s="576"/>
      <c r="E270" s="576"/>
    </row>
    <row r="271" spans="3:5" x14ac:dyDescent="0.2">
      <c r="C271" s="576"/>
      <c r="D271" s="576"/>
      <c r="E271" s="576"/>
    </row>
    <row r="272" spans="3:5" x14ac:dyDescent="0.2">
      <c r="C272" s="576"/>
      <c r="D272" s="576"/>
      <c r="E272" s="576"/>
    </row>
    <row r="273" spans="3:5" x14ac:dyDescent="0.2">
      <c r="C273" s="576"/>
      <c r="D273" s="576"/>
      <c r="E273" s="576"/>
    </row>
    <row r="274" spans="3:5" x14ac:dyDescent="0.2">
      <c r="C274" s="576"/>
      <c r="D274" s="576"/>
      <c r="E274" s="576"/>
    </row>
    <row r="275" spans="3:5" x14ac:dyDescent="0.2">
      <c r="C275" s="576"/>
      <c r="D275" s="576"/>
      <c r="E275" s="576"/>
    </row>
    <row r="276" spans="3:5" x14ac:dyDescent="0.2">
      <c r="C276" s="576"/>
      <c r="D276" s="576"/>
      <c r="E276" s="576"/>
    </row>
    <row r="277" spans="3:5" x14ac:dyDescent="0.2">
      <c r="C277" s="576"/>
      <c r="D277" s="576"/>
      <c r="E277" s="576"/>
    </row>
    <row r="278" spans="3:5" x14ac:dyDescent="0.2">
      <c r="C278" s="576"/>
      <c r="D278" s="576"/>
      <c r="E278" s="576"/>
    </row>
  </sheetData>
  <mergeCells count="4">
    <mergeCell ref="A4:E4"/>
    <mergeCell ref="A3:E3"/>
    <mergeCell ref="A2:E2"/>
    <mergeCell ref="A1:E1"/>
  </mergeCells>
  <phoneticPr fontId="30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6F0A44-D465-48C6-B980-15D07FE5C352}">
  <sheetPr>
    <tabColor rgb="FF92D050"/>
    <pageSetUpPr fitToPage="1"/>
  </sheetPr>
  <dimension ref="A1:AQ67"/>
  <sheetViews>
    <sheetView zoomScale="150" zoomScaleNormal="150" workbookViewId="0">
      <pane xSplit="3" ySplit="9" topLeftCell="J10" activePane="bottomRight" state="frozen"/>
      <selection pane="topRight" activeCell="D1" sqref="D1"/>
      <selection pane="bottomLeft" activeCell="A10" sqref="A10"/>
      <selection pane="bottomRight" activeCell="B1" sqref="B1:AQ1"/>
    </sheetView>
  </sheetViews>
  <sheetFormatPr defaultColWidth="9.140625" defaultRowHeight="9.75" x14ac:dyDescent="0.2"/>
  <cols>
    <col min="1" max="1" width="4.140625" style="694" customWidth="1"/>
    <col min="2" max="2" width="4.85546875" style="723" customWidth="1"/>
    <col min="3" max="3" width="31.140625" style="724" customWidth="1"/>
    <col min="4" max="4" width="5.7109375" style="725" customWidth="1"/>
    <col min="5" max="26" width="5.7109375" style="726" customWidth="1"/>
    <col min="27" max="43" width="5.7109375" style="694" customWidth="1"/>
    <col min="44" max="16384" width="9.140625" style="694"/>
  </cols>
  <sheetData>
    <row r="1" spans="1:43" ht="8.25" x14ac:dyDescent="0.15">
      <c r="B1" s="1323" t="s">
        <v>1114</v>
      </c>
      <c r="C1" s="1323"/>
      <c r="D1" s="1323"/>
      <c r="E1" s="1323"/>
      <c r="F1" s="1323"/>
      <c r="G1" s="1323"/>
      <c r="H1" s="1323"/>
      <c r="I1" s="1323"/>
      <c r="J1" s="1323"/>
      <c r="K1" s="1323"/>
      <c r="L1" s="1323"/>
      <c r="M1" s="1323"/>
      <c r="N1" s="1323"/>
      <c r="O1" s="1323"/>
      <c r="P1" s="1323"/>
      <c r="Q1" s="1323"/>
      <c r="R1" s="1323"/>
      <c r="S1" s="1323"/>
      <c r="T1" s="1323"/>
      <c r="U1" s="1323"/>
      <c r="V1" s="1323"/>
      <c r="W1" s="1323"/>
      <c r="X1" s="1323"/>
      <c r="Y1" s="1323"/>
      <c r="Z1" s="1323"/>
      <c r="AA1" s="1323"/>
      <c r="AB1" s="1323"/>
      <c r="AC1" s="1323"/>
      <c r="AD1" s="1323"/>
      <c r="AE1" s="1323"/>
      <c r="AF1" s="1323"/>
      <c r="AG1" s="1323"/>
      <c r="AH1" s="1323"/>
      <c r="AI1" s="1323"/>
      <c r="AJ1" s="1323"/>
      <c r="AK1" s="1323"/>
      <c r="AL1" s="1323"/>
      <c r="AM1" s="1323"/>
      <c r="AN1" s="1323"/>
      <c r="AO1" s="1323"/>
      <c r="AP1" s="1323"/>
      <c r="AQ1" s="1323"/>
    </row>
    <row r="2" spans="1:43" x14ac:dyDescent="0.2">
      <c r="B2" s="1220" t="s">
        <v>893</v>
      </c>
      <c r="C2" s="1220"/>
      <c r="D2" s="1220"/>
      <c r="E2" s="1220"/>
      <c r="F2" s="1220"/>
      <c r="G2" s="1220"/>
      <c r="H2" s="1220"/>
      <c r="I2" s="1220"/>
      <c r="J2" s="1220"/>
      <c r="K2" s="1220"/>
      <c r="L2" s="1220"/>
      <c r="M2" s="1220"/>
      <c r="N2" s="1220"/>
      <c r="O2" s="1220"/>
      <c r="P2" s="1220"/>
      <c r="Q2" s="1220"/>
      <c r="R2" s="1220"/>
      <c r="S2" s="1220"/>
      <c r="T2" s="1220"/>
      <c r="U2" s="1220"/>
      <c r="V2" s="1220"/>
      <c r="W2" s="1220"/>
      <c r="X2" s="1220"/>
      <c r="Y2" s="1220"/>
      <c r="Z2" s="1220"/>
      <c r="AA2" s="1220"/>
      <c r="AB2" s="1220"/>
      <c r="AC2" s="1220"/>
      <c r="AD2" s="1220"/>
      <c r="AE2" s="1220"/>
      <c r="AF2" s="1220"/>
      <c r="AG2" s="1220"/>
      <c r="AH2" s="1220"/>
      <c r="AI2" s="1220"/>
      <c r="AJ2" s="1220"/>
      <c r="AK2" s="1220"/>
      <c r="AL2" s="1220"/>
      <c r="AM2" s="1220"/>
      <c r="AN2" s="1220"/>
      <c r="AO2" s="1220"/>
      <c r="AP2" s="1220"/>
      <c r="AQ2" s="1220"/>
    </row>
    <row r="3" spans="1:43" x14ac:dyDescent="0.2">
      <c r="B3" s="1220" t="s">
        <v>1026</v>
      </c>
      <c r="C3" s="1220"/>
      <c r="D3" s="1220"/>
      <c r="E3" s="1220"/>
      <c r="F3" s="1220"/>
      <c r="G3" s="1220"/>
      <c r="H3" s="1220"/>
      <c r="I3" s="1220"/>
      <c r="J3" s="1220"/>
      <c r="K3" s="1220"/>
      <c r="L3" s="1220"/>
      <c r="M3" s="1220"/>
      <c r="N3" s="1220"/>
      <c r="O3" s="1220"/>
      <c r="P3" s="1220"/>
      <c r="Q3" s="1220"/>
      <c r="R3" s="1220"/>
      <c r="S3" s="1220"/>
      <c r="T3" s="1220"/>
      <c r="U3" s="1220"/>
      <c r="V3" s="1220"/>
      <c r="W3" s="1220"/>
      <c r="X3" s="1220"/>
      <c r="Y3" s="1220"/>
      <c r="Z3" s="1220"/>
      <c r="AA3" s="1220"/>
      <c r="AB3" s="1220"/>
      <c r="AC3" s="1220"/>
      <c r="AD3" s="1220"/>
      <c r="AE3" s="1220"/>
      <c r="AF3" s="1220"/>
      <c r="AG3" s="1220"/>
      <c r="AH3" s="1220"/>
      <c r="AI3" s="1220"/>
      <c r="AJ3" s="1220"/>
      <c r="AK3" s="1220"/>
      <c r="AL3" s="1220"/>
      <c r="AM3" s="1220"/>
      <c r="AN3" s="1220"/>
      <c r="AO3" s="1220"/>
      <c r="AP3" s="1220"/>
      <c r="AQ3" s="1220"/>
    </row>
    <row r="4" spans="1:43" x14ac:dyDescent="0.2">
      <c r="B4" s="1353" t="s">
        <v>197</v>
      </c>
      <c r="C4" s="1353"/>
      <c r="D4" s="1353"/>
      <c r="E4" s="1353"/>
      <c r="F4" s="1353"/>
      <c r="G4" s="1353"/>
      <c r="H4" s="1353"/>
      <c r="I4" s="1353"/>
      <c r="J4" s="1353"/>
      <c r="K4" s="1353"/>
      <c r="L4" s="1353"/>
      <c r="M4" s="1353"/>
      <c r="N4" s="1353"/>
      <c r="O4" s="1353"/>
      <c r="P4" s="1353"/>
      <c r="Q4" s="1353"/>
      <c r="R4" s="1353"/>
      <c r="S4" s="1353"/>
      <c r="T4" s="1353"/>
      <c r="U4" s="1353"/>
      <c r="V4" s="1353"/>
      <c r="W4" s="1353"/>
      <c r="X4" s="1353"/>
      <c r="Y4" s="1353"/>
      <c r="Z4" s="1353"/>
      <c r="AA4" s="1353"/>
      <c r="AB4" s="1353"/>
      <c r="AC4" s="1353"/>
      <c r="AD4" s="1353"/>
      <c r="AE4" s="1353"/>
      <c r="AF4" s="1353"/>
      <c r="AG4" s="1353"/>
      <c r="AH4" s="1353"/>
      <c r="AI4" s="1353"/>
      <c r="AJ4" s="1353"/>
      <c r="AK4" s="1353"/>
      <c r="AL4" s="1353"/>
      <c r="AM4" s="1353"/>
      <c r="AN4" s="1353"/>
      <c r="AO4" s="1353"/>
      <c r="AP4" s="1353"/>
      <c r="AQ4" s="1353"/>
    </row>
    <row r="5" spans="1:43" x14ac:dyDescent="0.2">
      <c r="A5" s="695"/>
      <c r="B5" s="1354" t="s">
        <v>274</v>
      </c>
      <c r="C5" s="696" t="s">
        <v>54</v>
      </c>
      <c r="D5" s="1349" t="s">
        <v>55</v>
      </c>
      <c r="E5" s="1358"/>
      <c r="F5" s="1349" t="s">
        <v>56</v>
      </c>
      <c r="G5" s="1358"/>
      <c r="H5" s="1349" t="s">
        <v>57</v>
      </c>
      <c r="I5" s="1358"/>
      <c r="J5" s="1349" t="s">
        <v>275</v>
      </c>
      <c r="K5" s="1358"/>
      <c r="L5" s="1349" t="s">
        <v>276</v>
      </c>
      <c r="M5" s="1358"/>
      <c r="N5" s="1349" t="s">
        <v>277</v>
      </c>
      <c r="O5" s="1350"/>
      <c r="P5" s="1351" t="s">
        <v>370</v>
      </c>
      <c r="Q5" s="1352"/>
      <c r="R5" s="1351" t="s">
        <v>375</v>
      </c>
      <c r="S5" s="1352"/>
      <c r="T5" s="1351" t="s">
        <v>376</v>
      </c>
      <c r="U5" s="1352"/>
      <c r="V5" s="1351" t="s">
        <v>377</v>
      </c>
      <c r="W5" s="1352"/>
      <c r="X5" s="1351" t="s">
        <v>378</v>
      </c>
      <c r="Y5" s="1352"/>
      <c r="Z5" s="697" t="s">
        <v>379</v>
      </c>
      <c r="AA5" s="1347" t="s">
        <v>380</v>
      </c>
      <c r="AB5" s="1348"/>
      <c r="AC5" s="1347" t="s">
        <v>656</v>
      </c>
      <c r="AD5" s="1348"/>
      <c r="AE5" s="1347" t="s">
        <v>657</v>
      </c>
      <c r="AF5" s="1348"/>
      <c r="AG5" s="1347" t="s">
        <v>658</v>
      </c>
      <c r="AH5" s="1348"/>
      <c r="AI5" s="1347" t="s">
        <v>659</v>
      </c>
      <c r="AJ5" s="1348"/>
      <c r="AK5" s="1347" t="s">
        <v>660</v>
      </c>
      <c r="AL5" s="1348"/>
      <c r="AM5" s="1347" t="s">
        <v>661</v>
      </c>
      <c r="AN5" s="1348"/>
      <c r="AO5" s="1347" t="s">
        <v>662</v>
      </c>
      <c r="AP5" s="1348"/>
      <c r="AQ5" s="698" t="s">
        <v>663</v>
      </c>
    </row>
    <row r="6" spans="1:43" ht="10.5" thickBot="1" x14ac:dyDescent="0.25">
      <c r="A6" s="695"/>
      <c r="B6" s="1355"/>
      <c r="C6" s="699"/>
      <c r="D6" s="1315" t="s">
        <v>62</v>
      </c>
      <c r="E6" s="1316"/>
      <c r="F6" s="1316"/>
      <c r="G6" s="1316"/>
      <c r="H6" s="1316"/>
      <c r="I6" s="1316"/>
      <c r="J6" s="1316"/>
      <c r="K6" s="1316"/>
      <c r="L6" s="1316"/>
      <c r="M6" s="1316"/>
      <c r="N6" s="1316"/>
      <c r="O6" s="1316"/>
      <c r="P6" s="1317"/>
      <c r="Q6" s="1317"/>
      <c r="R6" s="1317"/>
      <c r="S6" s="1317"/>
      <c r="T6" s="1317"/>
      <c r="U6" s="1317"/>
      <c r="V6" s="1317"/>
      <c r="W6" s="1317"/>
      <c r="X6" s="1317"/>
      <c r="Y6" s="1317"/>
      <c r="Z6" s="1318"/>
      <c r="AA6" s="1278" t="s">
        <v>58</v>
      </c>
      <c r="AB6" s="1278"/>
      <c r="AC6" s="1278"/>
      <c r="AD6" s="1278"/>
      <c r="AE6" s="1278"/>
      <c r="AF6" s="1278"/>
      <c r="AG6" s="1278"/>
      <c r="AH6" s="1278"/>
      <c r="AI6" s="1278"/>
      <c r="AJ6" s="1278"/>
      <c r="AK6" s="1278"/>
      <c r="AL6" s="1278"/>
      <c r="AM6" s="1278"/>
      <c r="AN6" s="1278"/>
      <c r="AO6" s="1278"/>
      <c r="AP6" s="1278"/>
      <c r="AQ6" s="1278"/>
    </row>
    <row r="7" spans="1:43" s="701" customFormat="1" ht="15" customHeight="1" x14ac:dyDescent="0.2">
      <c r="A7" s="700"/>
      <c r="B7" s="1356"/>
      <c r="C7" s="1301" t="s">
        <v>78</v>
      </c>
      <c r="D7" s="1313" t="s">
        <v>257</v>
      </c>
      <c r="E7" s="1308"/>
      <c r="F7" s="1306" t="s">
        <v>20</v>
      </c>
      <c r="G7" s="1306"/>
      <c r="H7" s="1306" t="s">
        <v>255</v>
      </c>
      <c r="I7" s="1306"/>
      <c r="J7" s="1308" t="s">
        <v>264</v>
      </c>
      <c r="K7" s="1308"/>
      <c r="L7" s="1308" t="s">
        <v>263</v>
      </c>
      <c r="M7" s="1308"/>
      <c r="N7" s="1329" t="s">
        <v>183</v>
      </c>
      <c r="O7" s="1330"/>
      <c r="P7" s="1292" t="s">
        <v>643</v>
      </c>
      <c r="Q7" s="1292"/>
      <c r="R7" s="1308" t="s">
        <v>644</v>
      </c>
      <c r="S7" s="1308"/>
      <c r="T7" s="1308" t="s">
        <v>645</v>
      </c>
      <c r="U7" s="1306"/>
      <c r="V7" s="1292" t="s">
        <v>653</v>
      </c>
      <c r="W7" s="1292"/>
      <c r="X7" s="1292" t="s">
        <v>62</v>
      </c>
      <c r="Y7" s="1293"/>
      <c r="Z7" s="1295" t="s">
        <v>646</v>
      </c>
      <c r="AA7" s="1345" t="s">
        <v>667</v>
      </c>
      <c r="AB7" s="1338"/>
      <c r="AC7" s="1337" t="s">
        <v>648</v>
      </c>
      <c r="AD7" s="1338"/>
      <c r="AE7" s="1337" t="s">
        <v>650</v>
      </c>
      <c r="AF7" s="1338"/>
      <c r="AG7" s="1337" t="s">
        <v>649</v>
      </c>
      <c r="AH7" s="1338"/>
      <c r="AI7" s="1337" t="s">
        <v>651</v>
      </c>
      <c r="AJ7" s="1338"/>
      <c r="AK7" s="1337" t="s">
        <v>652</v>
      </c>
      <c r="AL7" s="1338"/>
      <c r="AM7" s="1341" t="s">
        <v>654</v>
      </c>
      <c r="AN7" s="1342"/>
      <c r="AO7" s="1292" t="s">
        <v>58</v>
      </c>
      <c r="AP7" s="1293"/>
      <c r="AQ7" s="1284" t="s">
        <v>1081</v>
      </c>
    </row>
    <row r="8" spans="1:43" s="701" customFormat="1" ht="15" customHeight="1" x14ac:dyDescent="0.2">
      <c r="A8" s="700"/>
      <c r="B8" s="1356"/>
      <c r="C8" s="1302"/>
      <c r="D8" s="1314"/>
      <c r="E8" s="1309"/>
      <c r="F8" s="1307"/>
      <c r="G8" s="1307"/>
      <c r="H8" s="1307"/>
      <c r="I8" s="1307"/>
      <c r="J8" s="1309"/>
      <c r="K8" s="1309"/>
      <c r="L8" s="1309"/>
      <c r="M8" s="1309"/>
      <c r="N8" s="1331"/>
      <c r="O8" s="1332"/>
      <c r="P8" s="1319"/>
      <c r="Q8" s="1319"/>
      <c r="R8" s="1320"/>
      <c r="S8" s="1320"/>
      <c r="T8" s="1320"/>
      <c r="U8" s="1321"/>
      <c r="V8" s="1224"/>
      <c r="W8" s="1224"/>
      <c r="X8" s="1224"/>
      <c r="Y8" s="1294"/>
      <c r="Z8" s="1296"/>
      <c r="AA8" s="1346"/>
      <c r="AB8" s="1340"/>
      <c r="AC8" s="1339"/>
      <c r="AD8" s="1340"/>
      <c r="AE8" s="1339"/>
      <c r="AF8" s="1340"/>
      <c r="AG8" s="1339"/>
      <c r="AH8" s="1340"/>
      <c r="AI8" s="1339"/>
      <c r="AJ8" s="1340"/>
      <c r="AK8" s="1339"/>
      <c r="AL8" s="1340"/>
      <c r="AM8" s="1343"/>
      <c r="AN8" s="1344"/>
      <c r="AO8" s="1224"/>
      <c r="AP8" s="1294"/>
      <c r="AQ8" s="1285"/>
    </row>
    <row r="9" spans="1:43" ht="30" thickBot="1" x14ac:dyDescent="0.2">
      <c r="A9" s="695"/>
      <c r="B9" s="1357"/>
      <c r="C9" s="1303"/>
      <c r="D9" s="702" t="s">
        <v>59</v>
      </c>
      <c r="E9" s="703" t="s">
        <v>60</v>
      </c>
      <c r="F9" s="704" t="s">
        <v>59</v>
      </c>
      <c r="G9" s="703" t="s">
        <v>60</v>
      </c>
      <c r="H9" s="704" t="s">
        <v>59</v>
      </c>
      <c r="I9" s="703" t="s">
        <v>60</v>
      </c>
      <c r="J9" s="704" t="s">
        <v>59</v>
      </c>
      <c r="K9" s="704" t="s">
        <v>60</v>
      </c>
      <c r="L9" s="704" t="s">
        <v>59</v>
      </c>
      <c r="M9" s="703" t="s">
        <v>60</v>
      </c>
      <c r="N9" s="704" t="s">
        <v>59</v>
      </c>
      <c r="O9" s="703" t="s">
        <v>60</v>
      </c>
      <c r="P9" s="705" t="s">
        <v>59</v>
      </c>
      <c r="Q9" s="705" t="s">
        <v>60</v>
      </c>
      <c r="R9" s="705" t="s">
        <v>59</v>
      </c>
      <c r="S9" s="705" t="s">
        <v>60</v>
      </c>
      <c r="T9" s="705" t="s">
        <v>59</v>
      </c>
      <c r="U9" s="705" t="s">
        <v>60</v>
      </c>
      <c r="V9" s="705" t="s">
        <v>59</v>
      </c>
      <c r="W9" s="705" t="s">
        <v>60</v>
      </c>
      <c r="X9" s="705" t="s">
        <v>59</v>
      </c>
      <c r="Y9" s="706" t="s">
        <v>60</v>
      </c>
      <c r="Z9" s="1297"/>
      <c r="AA9" s="707" t="s">
        <v>59</v>
      </c>
      <c r="AB9" s="705" t="s">
        <v>60</v>
      </c>
      <c r="AC9" s="705" t="s">
        <v>59</v>
      </c>
      <c r="AD9" s="705" t="s">
        <v>60</v>
      </c>
      <c r="AE9" s="705" t="s">
        <v>59</v>
      </c>
      <c r="AF9" s="705" t="s">
        <v>60</v>
      </c>
      <c r="AG9" s="705" t="s">
        <v>59</v>
      </c>
      <c r="AH9" s="705" t="s">
        <v>60</v>
      </c>
      <c r="AI9" s="705" t="s">
        <v>59</v>
      </c>
      <c r="AJ9" s="705" t="s">
        <v>60</v>
      </c>
      <c r="AK9" s="705" t="s">
        <v>59</v>
      </c>
      <c r="AL9" s="705" t="s">
        <v>60</v>
      </c>
      <c r="AM9" s="705" t="s">
        <v>59</v>
      </c>
      <c r="AN9" s="705" t="s">
        <v>60</v>
      </c>
      <c r="AO9" s="705" t="s">
        <v>59</v>
      </c>
      <c r="AP9" s="706" t="s">
        <v>60</v>
      </c>
      <c r="AQ9" s="1286"/>
    </row>
    <row r="10" spans="1:43" s="701" customFormat="1" x14ac:dyDescent="0.2">
      <c r="A10" s="700"/>
      <c r="B10" s="708" t="s">
        <v>696</v>
      </c>
      <c r="C10" s="688" t="s">
        <v>308</v>
      </c>
      <c r="D10" s="689"/>
      <c r="E10" s="673"/>
      <c r="F10" s="632"/>
      <c r="G10" s="673"/>
      <c r="H10" s="632"/>
      <c r="I10" s="673"/>
      <c r="J10" s="632"/>
      <c r="K10" s="673"/>
      <c r="L10" s="632"/>
      <c r="M10" s="673"/>
      <c r="N10" s="631"/>
      <c r="O10" s="690"/>
      <c r="P10" s="631"/>
      <c r="Q10" s="633"/>
      <c r="R10" s="631"/>
      <c r="S10" s="633"/>
      <c r="T10" s="631"/>
      <c r="U10" s="633"/>
      <c r="V10" s="631"/>
      <c r="W10" s="633"/>
      <c r="X10" s="632">
        <f>D10+F10+H10+J10+L10+N10+P10+R10+T10+V10</f>
        <v>0</v>
      </c>
      <c r="Y10" s="632">
        <f>E10+G10+I10+K10+M10+O10+Q10+S10+U10+W10</f>
        <v>0</v>
      </c>
      <c r="Z10" s="671">
        <f>X10+Y10</f>
        <v>0</v>
      </c>
      <c r="AA10" s="631"/>
      <c r="AB10" s="633"/>
      <c r="AC10" s="631"/>
      <c r="AD10" s="633"/>
      <c r="AE10" s="631"/>
      <c r="AF10" s="633"/>
      <c r="AG10" s="631"/>
      <c r="AH10" s="633"/>
      <c r="AI10" s="631"/>
      <c r="AJ10" s="633"/>
      <c r="AK10" s="631"/>
      <c r="AL10" s="633"/>
      <c r="AM10" s="631"/>
      <c r="AN10" s="633"/>
      <c r="AO10" s="635">
        <f>AA10+AC10+AE10+AG10+AI10+AK10+AM10</f>
        <v>0</v>
      </c>
      <c r="AP10" s="635">
        <f>AB10+AD10+AF10+AH10+AJ10+AL10+AN10</f>
        <v>0</v>
      </c>
      <c r="AQ10" s="685">
        <f t="shared" ref="AQ10:AQ25" si="0">AO10+AP10</f>
        <v>0</v>
      </c>
    </row>
    <row r="11" spans="1:43" s="701" customFormat="1" ht="16.5" x14ac:dyDescent="0.2">
      <c r="A11" s="700"/>
      <c r="B11" s="709" t="s">
        <v>284</v>
      </c>
      <c r="C11" s="691" t="s">
        <v>697</v>
      </c>
      <c r="D11" s="672">
        <f>293212-227-15000</f>
        <v>277985</v>
      </c>
      <c r="E11" s="673">
        <v>0</v>
      </c>
      <c r="F11" s="632">
        <f>43982-1950</f>
        <v>42032</v>
      </c>
      <c r="G11" s="673"/>
      <c r="H11" s="632">
        <f>70000</f>
        <v>70000</v>
      </c>
      <c r="I11" s="673">
        <v>0</v>
      </c>
      <c r="J11" s="632"/>
      <c r="K11" s="673"/>
      <c r="L11" s="632"/>
      <c r="M11" s="673"/>
      <c r="N11" s="631"/>
      <c r="O11" s="670"/>
      <c r="P11" s="631"/>
      <c r="Q11" s="673">
        <f>'felhalm. kiad.  '!G89+'felhalm. kiad.  '!G90</f>
        <v>4286</v>
      </c>
      <c r="R11" s="631"/>
      <c r="S11" s="633"/>
      <c r="T11" s="631"/>
      <c r="U11" s="633"/>
      <c r="V11" s="631"/>
      <c r="W11" s="633"/>
      <c r="X11" s="632">
        <f t="shared" ref="X11:X64" si="1">D11+F11+H11+J11+L11+N11+P11+R11+T11+V11</f>
        <v>390017</v>
      </c>
      <c r="Y11" s="632">
        <f t="shared" ref="Y11:Y64" si="2">E11+G11+I11+K11+M11+O11+Q11+S11+U11+W11</f>
        <v>4286</v>
      </c>
      <c r="Z11" s="671">
        <f t="shared" ref="Z11:Z64" si="3">X11+Y11</f>
        <v>394303</v>
      </c>
      <c r="AA11" s="631"/>
      <c r="AB11" s="633"/>
      <c r="AC11" s="632">
        <v>5056</v>
      </c>
      <c r="AD11" s="673">
        <v>300</v>
      </c>
      <c r="AE11" s="631"/>
      <c r="AF11" s="633"/>
      <c r="AG11" s="631"/>
      <c r="AH11" s="633"/>
      <c r="AI11" s="631"/>
      <c r="AJ11" s="633"/>
      <c r="AK11" s="631"/>
      <c r="AL11" s="633"/>
      <c r="AM11" s="631"/>
      <c r="AN11" s="633"/>
      <c r="AO11" s="635">
        <f t="shared" ref="AO11:AO65" si="4">AA11+AC11+AE11+AG11+AI11+AK11+AM11</f>
        <v>5056</v>
      </c>
      <c r="AP11" s="635">
        <f t="shared" ref="AP11:AP65" si="5">AB11+AD11+AF11+AH11+AJ11+AL11+AN11</f>
        <v>300</v>
      </c>
      <c r="AQ11" s="685">
        <f t="shared" si="0"/>
        <v>5356</v>
      </c>
    </row>
    <row r="12" spans="1:43" s="701" customFormat="1" x14ac:dyDescent="0.2">
      <c r="A12" s="700"/>
      <c r="B12" s="709" t="s">
        <v>292</v>
      </c>
      <c r="C12" s="630" t="s">
        <v>698</v>
      </c>
      <c r="D12" s="669">
        <v>34853</v>
      </c>
      <c r="E12" s="670"/>
      <c r="F12" s="635">
        <v>5228</v>
      </c>
      <c r="G12" s="670"/>
      <c r="H12" s="635"/>
      <c r="I12" s="670"/>
      <c r="J12" s="635"/>
      <c r="K12" s="670"/>
      <c r="L12" s="635"/>
      <c r="M12" s="670"/>
      <c r="N12" s="635"/>
      <c r="O12" s="670"/>
      <c r="P12" s="635"/>
      <c r="Q12" s="670"/>
      <c r="R12" s="635"/>
      <c r="S12" s="670"/>
      <c r="T12" s="635"/>
      <c r="U12" s="670"/>
      <c r="V12" s="635"/>
      <c r="W12" s="670"/>
      <c r="X12" s="632">
        <f t="shared" si="1"/>
        <v>40081</v>
      </c>
      <c r="Y12" s="632">
        <f t="shared" si="2"/>
        <v>0</v>
      </c>
      <c r="Z12" s="671">
        <f t="shared" si="3"/>
        <v>40081</v>
      </c>
      <c r="AA12" s="635"/>
      <c r="AB12" s="670"/>
      <c r="AC12" s="635"/>
      <c r="AD12" s="670"/>
      <c r="AE12" s="635"/>
      <c r="AF12" s="670"/>
      <c r="AG12" s="635"/>
      <c r="AH12" s="670"/>
      <c r="AI12" s="635"/>
      <c r="AJ12" s="670"/>
      <c r="AK12" s="635"/>
      <c r="AL12" s="670"/>
      <c r="AM12" s="635"/>
      <c r="AN12" s="670"/>
      <c r="AO12" s="635">
        <f t="shared" si="4"/>
        <v>0</v>
      </c>
      <c r="AP12" s="635">
        <f t="shared" si="5"/>
        <v>0</v>
      </c>
      <c r="AQ12" s="685">
        <f t="shared" si="0"/>
        <v>0</v>
      </c>
    </row>
    <row r="13" spans="1:43" s="701" customFormat="1" x14ac:dyDescent="0.2">
      <c r="A13" s="700"/>
      <c r="B13" s="709" t="s">
        <v>293</v>
      </c>
      <c r="C13" s="630" t="s">
        <v>699</v>
      </c>
      <c r="D13" s="669"/>
      <c r="E13" s="670">
        <v>17517</v>
      </c>
      <c r="F13" s="635"/>
      <c r="G13" s="670">
        <v>2300</v>
      </c>
      <c r="H13" s="635"/>
      <c r="I13" s="670"/>
      <c r="J13" s="635"/>
      <c r="K13" s="670"/>
      <c r="L13" s="635"/>
      <c r="M13" s="670"/>
      <c r="N13" s="635"/>
      <c r="O13" s="670"/>
      <c r="P13" s="635"/>
      <c r="Q13" s="670"/>
      <c r="R13" s="635"/>
      <c r="S13" s="670"/>
      <c r="T13" s="635"/>
      <c r="U13" s="670"/>
      <c r="V13" s="635"/>
      <c r="W13" s="670"/>
      <c r="X13" s="632">
        <f t="shared" si="1"/>
        <v>0</v>
      </c>
      <c r="Y13" s="632">
        <f t="shared" si="2"/>
        <v>19817</v>
      </c>
      <c r="Z13" s="671">
        <f t="shared" si="3"/>
        <v>19817</v>
      </c>
      <c r="AA13" s="635"/>
      <c r="AB13" s="670"/>
      <c r="AC13" s="635"/>
      <c r="AD13" s="670"/>
      <c r="AE13" s="635"/>
      <c r="AF13" s="670"/>
      <c r="AG13" s="635"/>
      <c r="AH13" s="670"/>
      <c r="AI13" s="635"/>
      <c r="AJ13" s="670"/>
      <c r="AK13" s="635"/>
      <c r="AL13" s="670"/>
      <c r="AM13" s="635"/>
      <c r="AN13" s="670"/>
      <c r="AO13" s="635">
        <f t="shared" si="4"/>
        <v>0</v>
      </c>
      <c r="AP13" s="635">
        <f t="shared" si="5"/>
        <v>0</v>
      </c>
      <c r="AQ13" s="685">
        <f t="shared" si="0"/>
        <v>0</v>
      </c>
    </row>
    <row r="14" spans="1:43" s="701" customFormat="1" ht="16.5" x14ac:dyDescent="0.2">
      <c r="A14" s="700"/>
      <c r="B14" s="709" t="s">
        <v>294</v>
      </c>
      <c r="C14" s="691" t="s">
        <v>700</v>
      </c>
      <c r="D14" s="672">
        <f>2000+2036+227</f>
        <v>4263</v>
      </c>
      <c r="E14" s="673"/>
      <c r="F14" s="632">
        <f>1000-397</f>
        <v>603</v>
      </c>
      <c r="G14" s="673"/>
      <c r="H14" s="632">
        <f>351+47</f>
        <v>398</v>
      </c>
      <c r="I14" s="670"/>
      <c r="J14" s="632">
        <v>70</v>
      </c>
      <c r="K14" s="673"/>
      <c r="L14" s="632">
        <v>104</v>
      </c>
      <c r="M14" s="673"/>
      <c r="N14" s="631"/>
      <c r="O14" s="670"/>
      <c r="P14" s="631"/>
      <c r="Q14" s="633"/>
      <c r="R14" s="631"/>
      <c r="S14" s="633"/>
      <c r="T14" s="631"/>
      <c r="U14" s="633"/>
      <c r="V14" s="631"/>
      <c r="W14" s="633"/>
      <c r="X14" s="632">
        <f t="shared" si="1"/>
        <v>5438</v>
      </c>
      <c r="Y14" s="632">
        <f t="shared" si="2"/>
        <v>0</v>
      </c>
      <c r="Z14" s="671">
        <f t="shared" si="3"/>
        <v>5438</v>
      </c>
      <c r="AA14" s="635">
        <f>3351+1860</f>
        <v>5211</v>
      </c>
      <c r="AB14" s="670"/>
      <c r="AC14" s="635"/>
      <c r="AD14" s="670"/>
      <c r="AE14" s="635"/>
      <c r="AF14" s="670"/>
      <c r="AG14" s="635"/>
      <c r="AH14" s="670"/>
      <c r="AI14" s="635"/>
      <c r="AJ14" s="670"/>
      <c r="AK14" s="635"/>
      <c r="AL14" s="670"/>
      <c r="AM14" s="635"/>
      <c r="AN14" s="670"/>
      <c r="AO14" s="635">
        <f t="shared" si="4"/>
        <v>5211</v>
      </c>
      <c r="AP14" s="635">
        <f t="shared" si="5"/>
        <v>0</v>
      </c>
      <c r="AQ14" s="685">
        <f t="shared" si="0"/>
        <v>5211</v>
      </c>
    </row>
    <row r="15" spans="1:43" s="701" customFormat="1" ht="16.5" x14ac:dyDescent="0.2">
      <c r="A15" s="700"/>
      <c r="B15" s="709" t="s">
        <v>295</v>
      </c>
      <c r="C15" s="691" t="s">
        <v>701</v>
      </c>
      <c r="D15" s="672"/>
      <c r="E15" s="673"/>
      <c r="F15" s="632"/>
      <c r="G15" s="673"/>
      <c r="H15" s="632"/>
      <c r="I15" s="670"/>
      <c r="J15" s="632"/>
      <c r="K15" s="633"/>
      <c r="L15" s="631"/>
      <c r="M15" s="633"/>
      <c r="N15" s="631"/>
      <c r="O15" s="670"/>
      <c r="P15" s="631"/>
      <c r="Q15" s="633"/>
      <c r="R15" s="631"/>
      <c r="S15" s="633"/>
      <c r="T15" s="631"/>
      <c r="U15" s="633"/>
      <c r="V15" s="631"/>
      <c r="W15" s="633"/>
      <c r="X15" s="632">
        <f t="shared" si="1"/>
        <v>0</v>
      </c>
      <c r="Y15" s="632">
        <f t="shared" si="2"/>
        <v>0</v>
      </c>
      <c r="Z15" s="671">
        <f t="shared" si="3"/>
        <v>0</v>
      </c>
      <c r="AA15" s="635"/>
      <c r="AB15" s="670"/>
      <c r="AC15" s="635"/>
      <c r="AD15" s="670"/>
      <c r="AE15" s="635"/>
      <c r="AF15" s="670"/>
      <c r="AG15" s="635"/>
      <c r="AH15" s="670"/>
      <c r="AI15" s="635"/>
      <c r="AJ15" s="670"/>
      <c r="AK15" s="635"/>
      <c r="AL15" s="670"/>
      <c r="AM15" s="635"/>
      <c r="AN15" s="670"/>
      <c r="AO15" s="635">
        <f t="shared" si="4"/>
        <v>0</v>
      </c>
      <c r="AP15" s="635">
        <f t="shared" si="5"/>
        <v>0</v>
      </c>
      <c r="AQ15" s="685">
        <f t="shared" si="0"/>
        <v>0</v>
      </c>
    </row>
    <row r="16" spans="1:43" s="701" customFormat="1" ht="10.5" thickBot="1" x14ac:dyDescent="0.25">
      <c r="A16" s="700"/>
      <c r="B16" s="709" t="s">
        <v>702</v>
      </c>
      <c r="C16" s="691" t="s">
        <v>703</v>
      </c>
      <c r="D16" s="672"/>
      <c r="E16" s="633"/>
      <c r="F16" s="631"/>
      <c r="G16" s="633"/>
      <c r="H16" s="632"/>
      <c r="I16" s="670"/>
      <c r="J16" s="632"/>
      <c r="K16" s="633"/>
      <c r="L16" s="631"/>
      <c r="M16" s="633"/>
      <c r="N16" s="631"/>
      <c r="O16" s="670"/>
      <c r="P16" s="631"/>
      <c r="Q16" s="633"/>
      <c r="R16" s="631"/>
      <c r="S16" s="633"/>
      <c r="T16" s="631"/>
      <c r="U16" s="633"/>
      <c r="V16" s="631"/>
      <c r="W16" s="633"/>
      <c r="X16" s="632">
        <f t="shared" si="1"/>
        <v>0</v>
      </c>
      <c r="Y16" s="632">
        <f t="shared" si="2"/>
        <v>0</v>
      </c>
      <c r="Z16" s="671">
        <f t="shared" si="3"/>
        <v>0</v>
      </c>
      <c r="AA16" s="635"/>
      <c r="AB16" s="670"/>
      <c r="AC16" s="635"/>
      <c r="AD16" s="670"/>
      <c r="AE16" s="635"/>
      <c r="AF16" s="670"/>
      <c r="AG16" s="635"/>
      <c r="AH16" s="670"/>
      <c r="AI16" s="635"/>
      <c r="AJ16" s="670"/>
      <c r="AK16" s="635"/>
      <c r="AL16" s="670"/>
      <c r="AM16" s="635">
        <f>X17-AA17-AC17-AE17-AG17-AI17-AK17</f>
        <v>425269</v>
      </c>
      <c r="AN16" s="670">
        <f>Y17-AB17-AD17-AF17-AH17-AJ17-AL17</f>
        <v>23803</v>
      </c>
      <c r="AO16" s="635">
        <f t="shared" si="4"/>
        <v>425269</v>
      </c>
      <c r="AP16" s="635">
        <f t="shared" si="5"/>
        <v>23803</v>
      </c>
      <c r="AQ16" s="685">
        <f t="shared" si="0"/>
        <v>449072</v>
      </c>
    </row>
    <row r="17" spans="1:43" s="710" customFormat="1" ht="10.5" thickBot="1" x14ac:dyDescent="0.25">
      <c r="B17" s="711"/>
      <c r="C17" s="692" t="s">
        <v>729</v>
      </c>
      <c r="D17" s="683">
        <f t="shared" ref="D17:O17" si="6">SUM(D11:D16)</f>
        <v>317101</v>
      </c>
      <c r="E17" s="684">
        <f t="shared" si="6"/>
        <v>17517</v>
      </c>
      <c r="F17" s="677">
        <f t="shared" si="6"/>
        <v>47863</v>
      </c>
      <c r="G17" s="684">
        <f t="shared" si="6"/>
        <v>2300</v>
      </c>
      <c r="H17" s="677">
        <f t="shared" si="6"/>
        <v>70398</v>
      </c>
      <c r="I17" s="684">
        <f t="shared" si="6"/>
        <v>0</v>
      </c>
      <c r="J17" s="677">
        <f t="shared" si="6"/>
        <v>70</v>
      </c>
      <c r="K17" s="684">
        <f t="shared" si="6"/>
        <v>0</v>
      </c>
      <c r="L17" s="677">
        <f t="shared" si="6"/>
        <v>104</v>
      </c>
      <c r="M17" s="684">
        <f t="shared" si="6"/>
        <v>0</v>
      </c>
      <c r="N17" s="677">
        <f t="shared" si="6"/>
        <v>0</v>
      </c>
      <c r="O17" s="684">
        <f t="shared" si="6"/>
        <v>0</v>
      </c>
      <c r="P17" s="677">
        <f>SUM(P11:P16)</f>
        <v>0</v>
      </c>
      <c r="Q17" s="684">
        <f t="shared" ref="Q17:W17" si="7">SUM(Q11:Q16)</f>
        <v>4286</v>
      </c>
      <c r="R17" s="677">
        <f t="shared" si="7"/>
        <v>0</v>
      </c>
      <c r="S17" s="684">
        <f t="shared" si="7"/>
        <v>0</v>
      </c>
      <c r="T17" s="677">
        <f t="shared" si="7"/>
        <v>0</v>
      </c>
      <c r="U17" s="684">
        <f t="shared" si="7"/>
        <v>0</v>
      </c>
      <c r="V17" s="677">
        <f t="shared" si="7"/>
        <v>0</v>
      </c>
      <c r="W17" s="684">
        <f t="shared" si="7"/>
        <v>0</v>
      </c>
      <c r="X17" s="693">
        <f t="shared" si="1"/>
        <v>435536</v>
      </c>
      <c r="Y17" s="693">
        <f t="shared" si="2"/>
        <v>24103</v>
      </c>
      <c r="Z17" s="678">
        <f t="shared" si="3"/>
        <v>459639</v>
      </c>
      <c r="AA17" s="676">
        <f>SUM(AA11:AA16)</f>
        <v>5211</v>
      </c>
      <c r="AB17" s="675">
        <f t="shared" ref="AB17:AN17" si="8">SUM(AB11:AB16)</f>
        <v>0</v>
      </c>
      <c r="AC17" s="676">
        <f t="shared" si="8"/>
        <v>5056</v>
      </c>
      <c r="AD17" s="675">
        <f t="shared" si="8"/>
        <v>300</v>
      </c>
      <c r="AE17" s="676">
        <f t="shared" si="8"/>
        <v>0</v>
      </c>
      <c r="AF17" s="675">
        <f t="shared" si="8"/>
        <v>0</v>
      </c>
      <c r="AG17" s="676">
        <f t="shared" si="8"/>
        <v>0</v>
      </c>
      <c r="AH17" s="675">
        <f t="shared" si="8"/>
        <v>0</v>
      </c>
      <c r="AI17" s="676">
        <f t="shared" si="8"/>
        <v>0</v>
      </c>
      <c r="AJ17" s="675">
        <f t="shared" si="8"/>
        <v>0</v>
      </c>
      <c r="AK17" s="676">
        <f t="shared" si="8"/>
        <v>0</v>
      </c>
      <c r="AL17" s="675">
        <f t="shared" si="8"/>
        <v>0</v>
      </c>
      <c r="AM17" s="676">
        <f t="shared" si="8"/>
        <v>425269</v>
      </c>
      <c r="AN17" s="675">
        <f t="shared" si="8"/>
        <v>23803</v>
      </c>
      <c r="AO17" s="686">
        <f t="shared" si="4"/>
        <v>435536</v>
      </c>
      <c r="AP17" s="686">
        <f t="shared" si="5"/>
        <v>24103</v>
      </c>
      <c r="AQ17" s="687">
        <f t="shared" si="0"/>
        <v>459639</v>
      </c>
    </row>
    <row r="18" spans="1:43" x14ac:dyDescent="0.15">
      <c r="A18" s="695"/>
      <c r="B18" s="709"/>
      <c r="C18" s="630"/>
      <c r="D18" s="669"/>
      <c r="E18" s="670"/>
      <c r="F18" s="635"/>
      <c r="G18" s="670"/>
      <c r="H18" s="635"/>
      <c r="I18" s="670"/>
      <c r="J18" s="635"/>
      <c r="K18" s="670"/>
      <c r="L18" s="635"/>
      <c r="M18" s="670"/>
      <c r="N18" s="635"/>
      <c r="O18" s="679"/>
      <c r="P18" s="635"/>
      <c r="Q18" s="670"/>
      <c r="R18" s="635"/>
      <c r="S18" s="670"/>
      <c r="T18" s="635"/>
      <c r="U18" s="670"/>
      <c r="V18" s="635"/>
      <c r="W18" s="670"/>
      <c r="X18" s="632"/>
      <c r="Y18" s="632"/>
      <c r="Z18" s="671"/>
      <c r="AA18" s="712"/>
      <c r="AB18" s="679"/>
      <c r="AC18" s="712"/>
      <c r="AD18" s="679"/>
      <c r="AE18" s="712"/>
      <c r="AF18" s="679"/>
      <c r="AG18" s="712"/>
      <c r="AH18" s="679"/>
      <c r="AI18" s="712"/>
      <c r="AJ18" s="679"/>
      <c r="AK18" s="712"/>
      <c r="AL18" s="679"/>
      <c r="AM18" s="712"/>
      <c r="AN18" s="679"/>
      <c r="AO18" s="635"/>
      <c r="AP18" s="635"/>
      <c r="AQ18" s="685"/>
    </row>
    <row r="19" spans="1:43" s="701" customFormat="1" ht="19.5" x14ac:dyDescent="0.2">
      <c r="A19" s="700"/>
      <c r="B19" s="708" t="s">
        <v>704</v>
      </c>
      <c r="C19" s="713" t="s">
        <v>705</v>
      </c>
      <c r="D19" s="669"/>
      <c r="E19" s="670"/>
      <c r="F19" s="635"/>
      <c r="G19" s="670"/>
      <c r="H19" s="635"/>
      <c r="I19" s="670"/>
      <c r="J19" s="635"/>
      <c r="K19" s="670"/>
      <c r="L19" s="635"/>
      <c r="M19" s="670"/>
      <c r="N19" s="635"/>
      <c r="O19" s="670"/>
      <c r="P19" s="635"/>
      <c r="Q19" s="670"/>
      <c r="R19" s="635"/>
      <c r="S19" s="670"/>
      <c r="T19" s="635"/>
      <c r="U19" s="670"/>
      <c r="V19" s="635"/>
      <c r="W19" s="670"/>
      <c r="X19" s="632"/>
      <c r="Y19" s="632"/>
      <c r="Z19" s="671"/>
      <c r="AA19" s="635"/>
      <c r="AB19" s="670"/>
      <c r="AC19" s="635"/>
      <c r="AD19" s="670"/>
      <c r="AE19" s="635"/>
      <c r="AF19" s="670"/>
      <c r="AG19" s="635"/>
      <c r="AH19" s="670"/>
      <c r="AI19" s="635"/>
      <c r="AJ19" s="670"/>
      <c r="AK19" s="635"/>
      <c r="AL19" s="670"/>
      <c r="AM19" s="635"/>
      <c r="AN19" s="670"/>
      <c r="AO19" s="635">
        <f t="shared" si="4"/>
        <v>0</v>
      </c>
      <c r="AP19" s="635">
        <f t="shared" si="5"/>
        <v>0</v>
      </c>
      <c r="AQ19" s="685">
        <f t="shared" si="0"/>
        <v>0</v>
      </c>
    </row>
    <row r="20" spans="1:43" s="701" customFormat="1" ht="49.5" x14ac:dyDescent="0.2">
      <c r="A20" s="700"/>
      <c r="B20" s="709" t="s">
        <v>284</v>
      </c>
      <c r="C20" s="691" t="s">
        <v>706</v>
      </c>
      <c r="D20" s="672">
        <v>127650</v>
      </c>
      <c r="E20" s="673">
        <v>8953</v>
      </c>
      <c r="F20" s="632">
        <v>16365</v>
      </c>
      <c r="G20" s="673">
        <v>1165</v>
      </c>
      <c r="H20" s="632">
        <f>129125-15000</f>
        <v>114125</v>
      </c>
      <c r="I20" s="673"/>
      <c r="J20" s="632"/>
      <c r="K20" s="633"/>
      <c r="L20" s="631"/>
      <c r="M20" s="633"/>
      <c r="N20" s="631"/>
      <c r="O20" s="670"/>
      <c r="P20" s="632">
        <f>'felhalm. kiad.  '!G96</f>
        <v>0</v>
      </c>
      <c r="Q20" s="633"/>
      <c r="R20" s="631"/>
      <c r="S20" s="633"/>
      <c r="T20" s="631"/>
      <c r="U20" s="633"/>
      <c r="V20" s="631"/>
      <c r="W20" s="633"/>
      <c r="X20" s="632">
        <f t="shared" si="1"/>
        <v>258140</v>
      </c>
      <c r="Y20" s="632">
        <f t="shared" si="2"/>
        <v>10118</v>
      </c>
      <c r="Z20" s="671">
        <f t="shared" si="3"/>
        <v>268258</v>
      </c>
      <c r="AA20" s="635"/>
      <c r="AB20" s="670"/>
      <c r="AC20" s="635">
        <v>70354</v>
      </c>
      <c r="AD20" s="670">
        <v>4979</v>
      </c>
      <c r="AE20" s="635"/>
      <c r="AF20" s="670"/>
      <c r="AG20" s="635"/>
      <c r="AH20" s="670"/>
      <c r="AI20" s="635"/>
      <c r="AJ20" s="670"/>
      <c r="AK20" s="635"/>
      <c r="AL20" s="670"/>
      <c r="AM20" s="635"/>
      <c r="AN20" s="670"/>
      <c r="AO20" s="635">
        <f t="shared" si="4"/>
        <v>70354</v>
      </c>
      <c r="AP20" s="635">
        <f t="shared" si="5"/>
        <v>4979</v>
      </c>
      <c r="AQ20" s="685">
        <f t="shared" si="0"/>
        <v>75333</v>
      </c>
    </row>
    <row r="21" spans="1:43" s="701" customFormat="1" x14ac:dyDescent="0.2">
      <c r="A21" s="700"/>
      <c r="B21" s="709" t="s">
        <v>292</v>
      </c>
      <c r="C21" s="630" t="s">
        <v>707</v>
      </c>
      <c r="D21" s="669">
        <v>7320</v>
      </c>
      <c r="E21" s="670"/>
      <c r="F21" s="635">
        <v>952</v>
      </c>
      <c r="G21" s="670"/>
      <c r="H21" s="635">
        <v>1490</v>
      </c>
      <c r="I21" s="670"/>
      <c r="J21" s="635"/>
      <c r="K21" s="670"/>
      <c r="L21" s="635"/>
      <c r="M21" s="670"/>
      <c r="N21" s="635"/>
      <c r="O21" s="670"/>
      <c r="P21" s="635"/>
      <c r="Q21" s="670"/>
      <c r="R21" s="635"/>
      <c r="S21" s="670"/>
      <c r="T21" s="635"/>
      <c r="U21" s="670"/>
      <c r="V21" s="635"/>
      <c r="W21" s="670"/>
      <c r="X21" s="632">
        <f t="shared" si="1"/>
        <v>9762</v>
      </c>
      <c r="Y21" s="632">
        <f t="shared" si="2"/>
        <v>0</v>
      </c>
      <c r="Z21" s="671">
        <f t="shared" si="3"/>
        <v>9762</v>
      </c>
      <c r="AA21" s="635"/>
      <c r="AB21" s="670"/>
      <c r="AC21" s="635">
        <v>2500</v>
      </c>
      <c r="AD21" s="670"/>
      <c r="AE21" s="635"/>
      <c r="AF21" s="670"/>
      <c r="AG21" s="635"/>
      <c r="AH21" s="670"/>
      <c r="AI21" s="635"/>
      <c r="AJ21" s="670"/>
      <c r="AK21" s="635"/>
      <c r="AL21" s="670"/>
      <c r="AM21" s="635"/>
      <c r="AN21" s="670"/>
      <c r="AO21" s="635">
        <f t="shared" si="4"/>
        <v>2500</v>
      </c>
      <c r="AP21" s="635">
        <f t="shared" si="5"/>
        <v>0</v>
      </c>
      <c r="AQ21" s="685">
        <f t="shared" si="0"/>
        <v>2500</v>
      </c>
    </row>
    <row r="22" spans="1:43" s="701" customFormat="1" ht="16.5" x14ac:dyDescent="0.2">
      <c r="A22" s="700"/>
      <c r="B22" s="709" t="s">
        <v>293</v>
      </c>
      <c r="C22" s="630" t="s">
        <v>708</v>
      </c>
      <c r="D22" s="669"/>
      <c r="E22" s="670">
        <v>148970</v>
      </c>
      <c r="F22" s="635"/>
      <c r="G22" s="670">
        <v>24420</v>
      </c>
      <c r="H22" s="635"/>
      <c r="I22" s="670">
        <v>70000</v>
      </c>
      <c r="J22" s="635"/>
      <c r="K22" s="670"/>
      <c r="L22" s="635"/>
      <c r="M22" s="670"/>
      <c r="N22" s="635"/>
      <c r="O22" s="670"/>
      <c r="P22" s="635"/>
      <c r="Q22" s="670"/>
      <c r="R22" s="635"/>
      <c r="S22" s="670"/>
      <c r="T22" s="635"/>
      <c r="U22" s="670"/>
      <c r="V22" s="635"/>
      <c r="W22" s="670"/>
      <c r="X22" s="632">
        <f t="shared" si="1"/>
        <v>0</v>
      </c>
      <c r="Y22" s="632">
        <f t="shared" si="2"/>
        <v>243390</v>
      </c>
      <c r="Z22" s="671">
        <f t="shared" si="3"/>
        <v>243390</v>
      </c>
      <c r="AA22" s="635"/>
      <c r="AB22" s="670"/>
      <c r="AC22" s="635"/>
      <c r="AD22" s="670">
        <v>50000</v>
      </c>
      <c r="AE22" s="635"/>
      <c r="AF22" s="670"/>
      <c r="AG22" s="635"/>
      <c r="AH22" s="670"/>
      <c r="AI22" s="635"/>
      <c r="AJ22" s="670"/>
      <c r="AK22" s="635"/>
      <c r="AL22" s="670"/>
      <c r="AM22" s="635"/>
      <c r="AN22" s="670"/>
      <c r="AO22" s="635">
        <f t="shared" si="4"/>
        <v>0</v>
      </c>
      <c r="AP22" s="635">
        <f t="shared" si="5"/>
        <v>50000</v>
      </c>
      <c r="AQ22" s="685">
        <f t="shared" si="0"/>
        <v>50000</v>
      </c>
    </row>
    <row r="23" spans="1:43" s="701" customFormat="1" x14ac:dyDescent="0.2">
      <c r="A23" s="700"/>
      <c r="B23" s="709" t="s">
        <v>294</v>
      </c>
      <c r="C23" s="630" t="s">
        <v>709</v>
      </c>
      <c r="D23" s="669"/>
      <c r="E23" s="670">
        <v>4595</v>
      </c>
      <c r="F23" s="635"/>
      <c r="G23" s="670">
        <v>611</v>
      </c>
      <c r="H23" s="635"/>
      <c r="I23" s="670"/>
      <c r="J23" s="635"/>
      <c r="K23" s="670"/>
      <c r="L23" s="635"/>
      <c r="M23" s="670"/>
      <c r="N23" s="635"/>
      <c r="O23" s="670"/>
      <c r="P23" s="635"/>
      <c r="Q23" s="670"/>
      <c r="R23" s="635"/>
      <c r="S23" s="670"/>
      <c r="T23" s="635"/>
      <c r="U23" s="670"/>
      <c r="V23" s="635"/>
      <c r="W23" s="670"/>
      <c r="X23" s="632">
        <f t="shared" si="1"/>
        <v>0</v>
      </c>
      <c r="Y23" s="632">
        <f t="shared" si="2"/>
        <v>5206</v>
      </c>
      <c r="Z23" s="671">
        <f t="shared" si="3"/>
        <v>5206</v>
      </c>
      <c r="AA23" s="635"/>
      <c r="AB23" s="670">
        <v>2500</v>
      </c>
      <c r="AC23" s="635"/>
      <c r="AD23" s="670"/>
      <c r="AE23" s="635"/>
      <c r="AF23" s="670"/>
      <c r="AG23" s="635"/>
      <c r="AH23" s="670"/>
      <c r="AI23" s="635"/>
      <c r="AJ23" s="670"/>
      <c r="AK23" s="635"/>
      <c r="AL23" s="670"/>
      <c r="AM23" s="635"/>
      <c r="AN23" s="670"/>
      <c r="AO23" s="635">
        <f t="shared" si="4"/>
        <v>0</v>
      </c>
      <c r="AP23" s="635">
        <f t="shared" si="5"/>
        <v>2500</v>
      </c>
      <c r="AQ23" s="685">
        <f t="shared" si="0"/>
        <v>2500</v>
      </c>
    </row>
    <row r="24" spans="1:43" s="701" customFormat="1" x14ac:dyDescent="0.2">
      <c r="A24" s="700"/>
      <c r="B24" s="709" t="s">
        <v>295</v>
      </c>
      <c r="C24" s="630" t="s">
        <v>710</v>
      </c>
      <c r="D24" s="669"/>
      <c r="E24" s="670"/>
      <c r="F24" s="635"/>
      <c r="G24" s="670"/>
      <c r="H24" s="635">
        <v>6050</v>
      </c>
      <c r="I24" s="670"/>
      <c r="J24" s="635"/>
      <c r="K24" s="670"/>
      <c r="L24" s="635"/>
      <c r="M24" s="670"/>
      <c r="N24" s="635"/>
      <c r="O24" s="670"/>
      <c r="P24" s="635"/>
      <c r="Q24" s="670"/>
      <c r="R24" s="635"/>
      <c r="S24" s="670"/>
      <c r="T24" s="635"/>
      <c r="U24" s="670"/>
      <c r="V24" s="635"/>
      <c r="W24" s="670"/>
      <c r="X24" s="632">
        <f t="shared" si="1"/>
        <v>6050</v>
      </c>
      <c r="Y24" s="632">
        <f t="shared" si="2"/>
        <v>0</v>
      </c>
      <c r="Z24" s="671">
        <f t="shared" si="3"/>
        <v>6050</v>
      </c>
      <c r="AA24" s="635"/>
      <c r="AB24" s="670"/>
      <c r="AC24" s="635"/>
      <c r="AD24" s="670"/>
      <c r="AE24" s="635"/>
      <c r="AF24" s="670"/>
      <c r="AG24" s="635"/>
      <c r="AH24" s="670"/>
      <c r="AI24" s="635"/>
      <c r="AJ24" s="670"/>
      <c r="AK24" s="635"/>
      <c r="AL24" s="670"/>
      <c r="AM24" s="635"/>
      <c r="AN24" s="670"/>
      <c r="AO24" s="635">
        <f t="shared" si="4"/>
        <v>0</v>
      </c>
      <c r="AP24" s="635">
        <f t="shared" si="5"/>
        <v>0</v>
      </c>
      <c r="AQ24" s="685">
        <f t="shared" si="0"/>
        <v>0</v>
      </c>
    </row>
    <row r="25" spans="1:43" s="701" customFormat="1" x14ac:dyDescent="0.2">
      <c r="A25" s="700"/>
      <c r="B25" s="709" t="s">
        <v>296</v>
      </c>
      <c r="C25" s="630" t="s">
        <v>711</v>
      </c>
      <c r="D25" s="669"/>
      <c r="E25" s="670"/>
      <c r="F25" s="635"/>
      <c r="G25" s="670"/>
      <c r="H25" s="635"/>
      <c r="I25" s="670">
        <v>18150</v>
      </c>
      <c r="J25" s="635"/>
      <c r="K25" s="670"/>
      <c r="L25" s="635"/>
      <c r="M25" s="670"/>
      <c r="N25" s="635"/>
      <c r="O25" s="670"/>
      <c r="P25" s="635"/>
      <c r="Q25" s="670"/>
      <c r="R25" s="635"/>
      <c r="S25" s="670"/>
      <c r="T25" s="635"/>
      <c r="U25" s="670"/>
      <c r="V25" s="635"/>
      <c r="W25" s="670"/>
      <c r="X25" s="632">
        <f t="shared" si="1"/>
        <v>0</v>
      </c>
      <c r="Y25" s="632">
        <f t="shared" si="2"/>
        <v>18150</v>
      </c>
      <c r="Z25" s="671">
        <f t="shared" si="3"/>
        <v>18150</v>
      </c>
      <c r="AA25" s="635"/>
      <c r="AB25" s="670"/>
      <c r="AC25" s="635"/>
      <c r="AD25" s="670">
        <v>25000</v>
      </c>
      <c r="AE25" s="635"/>
      <c r="AF25" s="670"/>
      <c r="AG25" s="635"/>
      <c r="AH25" s="670"/>
      <c r="AI25" s="635"/>
      <c r="AJ25" s="670"/>
      <c r="AK25" s="635"/>
      <c r="AL25" s="670"/>
      <c r="AM25" s="635"/>
      <c r="AN25" s="670"/>
      <c r="AO25" s="635">
        <f t="shared" si="4"/>
        <v>0</v>
      </c>
      <c r="AP25" s="635">
        <f t="shared" si="5"/>
        <v>25000</v>
      </c>
      <c r="AQ25" s="685">
        <f t="shared" si="0"/>
        <v>25000</v>
      </c>
    </row>
    <row r="26" spans="1:43" s="701" customFormat="1" x14ac:dyDescent="0.2">
      <c r="A26" s="700"/>
      <c r="B26" s="709" t="s">
        <v>297</v>
      </c>
      <c r="C26" s="630" t="s">
        <v>712</v>
      </c>
      <c r="D26" s="669"/>
      <c r="E26" s="670">
        <v>6638</v>
      </c>
      <c r="F26" s="635"/>
      <c r="G26" s="670">
        <v>862</v>
      </c>
      <c r="H26" s="635"/>
      <c r="I26" s="670">
        <v>13200</v>
      </c>
      <c r="J26" s="635"/>
      <c r="K26" s="670"/>
      <c r="L26" s="635"/>
      <c r="M26" s="670"/>
      <c r="N26" s="635"/>
      <c r="O26" s="670"/>
      <c r="P26" s="635"/>
      <c r="Q26" s="670"/>
      <c r="R26" s="635"/>
      <c r="S26" s="670"/>
      <c r="T26" s="635"/>
      <c r="U26" s="670"/>
      <c r="V26" s="635"/>
      <c r="W26" s="670"/>
      <c r="X26" s="632">
        <f t="shared" si="1"/>
        <v>0</v>
      </c>
      <c r="Y26" s="632">
        <f t="shared" si="2"/>
        <v>20700</v>
      </c>
      <c r="Z26" s="671">
        <f t="shared" si="3"/>
        <v>20700</v>
      </c>
      <c r="AA26" s="635"/>
      <c r="AB26" s="670"/>
      <c r="AC26" s="635"/>
      <c r="AD26" s="670">
        <v>15000</v>
      </c>
      <c r="AE26" s="635"/>
      <c r="AF26" s="670"/>
      <c r="AG26" s="635"/>
      <c r="AH26" s="670"/>
      <c r="AI26" s="635"/>
      <c r="AJ26" s="670"/>
      <c r="AK26" s="635"/>
      <c r="AL26" s="670"/>
      <c r="AM26" s="635"/>
      <c r="AN26" s="670"/>
      <c r="AO26" s="635">
        <f t="shared" si="4"/>
        <v>0</v>
      </c>
      <c r="AP26" s="635">
        <f t="shared" si="5"/>
        <v>15000</v>
      </c>
      <c r="AQ26" s="685">
        <f>AO26+AP26</f>
        <v>15000</v>
      </c>
    </row>
    <row r="27" spans="1:43" s="701" customFormat="1" x14ac:dyDescent="0.2">
      <c r="A27" s="700"/>
      <c r="B27" s="709" t="s">
        <v>298</v>
      </c>
      <c r="C27" s="630" t="s">
        <v>713</v>
      </c>
      <c r="D27" s="669"/>
      <c r="E27" s="670"/>
      <c r="F27" s="635"/>
      <c r="G27" s="670"/>
      <c r="H27" s="635"/>
      <c r="I27" s="670"/>
      <c r="J27" s="635"/>
      <c r="K27" s="670"/>
      <c r="L27" s="635"/>
      <c r="M27" s="670"/>
      <c r="N27" s="635"/>
      <c r="O27" s="670"/>
      <c r="P27" s="635"/>
      <c r="Q27" s="670"/>
      <c r="R27" s="635"/>
      <c r="S27" s="670"/>
      <c r="T27" s="635"/>
      <c r="U27" s="670"/>
      <c r="V27" s="635"/>
      <c r="W27" s="670"/>
      <c r="X27" s="632">
        <f t="shared" si="1"/>
        <v>0</v>
      </c>
      <c r="Y27" s="632">
        <f t="shared" si="2"/>
        <v>0</v>
      </c>
      <c r="Z27" s="671">
        <f t="shared" si="3"/>
        <v>0</v>
      </c>
      <c r="AA27" s="635"/>
      <c r="AB27" s="670"/>
      <c r="AC27" s="635"/>
      <c r="AD27" s="670"/>
      <c r="AE27" s="635"/>
      <c r="AF27" s="670"/>
      <c r="AG27" s="635"/>
      <c r="AH27" s="670"/>
      <c r="AI27" s="635"/>
      <c r="AJ27" s="670"/>
      <c r="AK27" s="635"/>
      <c r="AL27" s="670"/>
      <c r="AM27" s="635"/>
      <c r="AN27" s="670"/>
      <c r="AO27" s="635">
        <f t="shared" si="4"/>
        <v>0</v>
      </c>
      <c r="AP27" s="635">
        <f t="shared" si="5"/>
        <v>0</v>
      </c>
      <c r="AQ27" s="685">
        <f t="shared" ref="AQ27:AQ65" si="9">AO27+AP27</f>
        <v>0</v>
      </c>
    </row>
    <row r="28" spans="1:43" s="701" customFormat="1" x14ac:dyDescent="0.2">
      <c r="A28" s="700"/>
      <c r="B28" s="709" t="s">
        <v>299</v>
      </c>
      <c r="C28" s="630" t="s">
        <v>714</v>
      </c>
      <c r="D28" s="669"/>
      <c r="E28" s="670"/>
      <c r="F28" s="635"/>
      <c r="G28" s="670"/>
      <c r="H28" s="635">
        <v>1980</v>
      </c>
      <c r="I28" s="635"/>
      <c r="J28" s="669"/>
      <c r="K28" s="670"/>
      <c r="L28" s="635"/>
      <c r="M28" s="670"/>
      <c r="N28" s="635"/>
      <c r="O28" s="670"/>
      <c r="P28" s="635"/>
      <c r="Q28" s="670"/>
      <c r="R28" s="635"/>
      <c r="S28" s="670"/>
      <c r="T28" s="635"/>
      <c r="U28" s="670"/>
      <c r="V28" s="635"/>
      <c r="W28" s="670"/>
      <c r="X28" s="632">
        <f t="shared" si="1"/>
        <v>1980</v>
      </c>
      <c r="Y28" s="632">
        <f t="shared" si="2"/>
        <v>0</v>
      </c>
      <c r="Z28" s="671">
        <f t="shared" si="3"/>
        <v>1980</v>
      </c>
      <c r="AA28" s="635"/>
      <c r="AB28" s="670"/>
      <c r="AC28" s="635"/>
      <c r="AD28" s="670"/>
      <c r="AE28" s="635"/>
      <c r="AF28" s="670"/>
      <c r="AG28" s="635"/>
      <c r="AH28" s="670"/>
      <c r="AI28" s="635"/>
      <c r="AJ28" s="670"/>
      <c r="AK28" s="635"/>
      <c r="AL28" s="670"/>
      <c r="AM28" s="635"/>
      <c r="AN28" s="670"/>
      <c r="AO28" s="635">
        <f t="shared" si="4"/>
        <v>0</v>
      </c>
      <c r="AP28" s="635">
        <f t="shared" si="5"/>
        <v>0</v>
      </c>
      <c r="AQ28" s="685">
        <f t="shared" si="9"/>
        <v>0</v>
      </c>
    </row>
    <row r="29" spans="1:43" s="701" customFormat="1" x14ac:dyDescent="0.2">
      <c r="A29" s="700"/>
      <c r="B29" s="709" t="s">
        <v>323</v>
      </c>
      <c r="C29" s="630" t="s">
        <v>715</v>
      </c>
      <c r="D29" s="669">
        <v>118770</v>
      </c>
      <c r="E29" s="670"/>
      <c r="F29" s="635">
        <v>14574</v>
      </c>
      <c r="G29" s="670"/>
      <c r="H29" s="635">
        <f>34725+16000</f>
        <v>50725</v>
      </c>
      <c r="I29" s="635"/>
      <c r="J29" s="669"/>
      <c r="K29" s="670"/>
      <c r="L29" s="635"/>
      <c r="M29" s="670"/>
      <c r="N29" s="635"/>
      <c r="O29" s="670"/>
      <c r="P29" s="635"/>
      <c r="Q29" s="670"/>
      <c r="R29" s="635"/>
      <c r="S29" s="670"/>
      <c r="T29" s="635"/>
      <c r="U29" s="670"/>
      <c r="V29" s="635"/>
      <c r="W29" s="670"/>
      <c r="X29" s="632">
        <f t="shared" si="1"/>
        <v>184069</v>
      </c>
      <c r="Y29" s="632">
        <f t="shared" si="2"/>
        <v>0</v>
      </c>
      <c r="Z29" s="671">
        <f t="shared" si="3"/>
        <v>184069</v>
      </c>
      <c r="AA29" s="635"/>
      <c r="AB29" s="670"/>
      <c r="AC29" s="635"/>
      <c r="AD29" s="670"/>
      <c r="AE29" s="635"/>
      <c r="AF29" s="670"/>
      <c r="AG29" s="635"/>
      <c r="AH29" s="670"/>
      <c r="AI29" s="635"/>
      <c r="AJ29" s="670"/>
      <c r="AK29" s="635"/>
      <c r="AL29" s="670"/>
      <c r="AM29" s="635"/>
      <c r="AN29" s="670"/>
      <c r="AO29" s="635">
        <f t="shared" si="4"/>
        <v>0</v>
      </c>
      <c r="AP29" s="635">
        <f t="shared" si="5"/>
        <v>0</v>
      </c>
      <c r="AQ29" s="685">
        <f t="shared" si="9"/>
        <v>0</v>
      </c>
    </row>
    <row r="30" spans="1:43" s="701" customFormat="1" x14ac:dyDescent="0.2">
      <c r="A30" s="700"/>
      <c r="B30" s="709" t="s">
        <v>324</v>
      </c>
      <c r="C30" s="630" t="s">
        <v>716</v>
      </c>
      <c r="D30" s="669"/>
      <c r="E30" s="670"/>
      <c r="F30" s="635"/>
      <c r="G30" s="670"/>
      <c r="H30" s="635"/>
      <c r="I30" s="635">
        <v>8690</v>
      </c>
      <c r="J30" s="669"/>
      <c r="K30" s="670"/>
      <c r="L30" s="635"/>
      <c r="M30" s="670"/>
      <c r="N30" s="635"/>
      <c r="O30" s="670"/>
      <c r="P30" s="635"/>
      <c r="Q30" s="670">
        <f>'felhalm. kiad.  '!G95</f>
        <v>7620</v>
      </c>
      <c r="R30" s="635"/>
      <c r="S30" s="670"/>
      <c r="T30" s="635"/>
      <c r="U30" s="670"/>
      <c r="V30" s="635"/>
      <c r="W30" s="670"/>
      <c r="X30" s="632">
        <f t="shared" si="1"/>
        <v>0</v>
      </c>
      <c r="Y30" s="632">
        <f t="shared" si="2"/>
        <v>16310</v>
      </c>
      <c r="Z30" s="671">
        <f t="shared" si="3"/>
        <v>16310</v>
      </c>
      <c r="AA30" s="635"/>
      <c r="AB30" s="670"/>
      <c r="AC30" s="635"/>
      <c r="AD30" s="670"/>
      <c r="AE30" s="635"/>
      <c r="AF30" s="670"/>
      <c r="AG30" s="635"/>
      <c r="AH30" s="670"/>
      <c r="AI30" s="635"/>
      <c r="AJ30" s="670"/>
      <c r="AK30" s="635"/>
      <c r="AL30" s="670"/>
      <c r="AM30" s="635"/>
      <c r="AN30" s="670"/>
      <c r="AO30" s="635">
        <f t="shared" si="4"/>
        <v>0</v>
      </c>
      <c r="AP30" s="635">
        <f t="shared" si="5"/>
        <v>0</v>
      </c>
      <c r="AQ30" s="685">
        <f t="shared" si="9"/>
        <v>0</v>
      </c>
    </row>
    <row r="31" spans="1:43" s="701" customFormat="1" x14ac:dyDescent="0.2">
      <c r="A31" s="700"/>
      <c r="B31" s="709" t="s">
        <v>325</v>
      </c>
      <c r="C31" s="630" t="s">
        <v>717</v>
      </c>
      <c r="D31" s="669"/>
      <c r="E31" s="670"/>
      <c r="F31" s="635"/>
      <c r="G31" s="670"/>
      <c r="H31" s="635"/>
      <c r="I31" s="635"/>
      <c r="J31" s="669"/>
      <c r="K31" s="670"/>
      <c r="L31" s="635"/>
      <c r="M31" s="670"/>
      <c r="N31" s="635"/>
      <c r="O31" s="670"/>
      <c r="P31" s="635"/>
      <c r="Q31" s="670"/>
      <c r="R31" s="635"/>
      <c r="S31" s="670"/>
      <c r="T31" s="635"/>
      <c r="U31" s="670"/>
      <c r="V31" s="635"/>
      <c r="W31" s="670"/>
      <c r="X31" s="632">
        <f t="shared" si="1"/>
        <v>0</v>
      </c>
      <c r="Y31" s="632">
        <f t="shared" si="2"/>
        <v>0</v>
      </c>
      <c r="Z31" s="671">
        <f t="shared" si="3"/>
        <v>0</v>
      </c>
      <c r="AA31" s="635"/>
      <c r="AB31" s="670"/>
      <c r="AC31" s="635"/>
      <c r="AD31" s="670"/>
      <c r="AE31" s="635"/>
      <c r="AF31" s="670"/>
      <c r="AG31" s="635"/>
      <c r="AH31" s="670"/>
      <c r="AI31" s="635"/>
      <c r="AJ31" s="670"/>
      <c r="AK31" s="635"/>
      <c r="AL31" s="670"/>
      <c r="AM31" s="635"/>
      <c r="AN31" s="670"/>
      <c r="AO31" s="635">
        <f t="shared" si="4"/>
        <v>0</v>
      </c>
      <c r="AP31" s="635">
        <f t="shared" si="5"/>
        <v>0</v>
      </c>
      <c r="AQ31" s="685">
        <f t="shared" si="9"/>
        <v>0</v>
      </c>
    </row>
    <row r="32" spans="1:43" s="701" customFormat="1" x14ac:dyDescent="0.2">
      <c r="A32" s="700"/>
      <c r="B32" s="709" t="s">
        <v>326</v>
      </c>
      <c r="C32" s="691" t="s">
        <v>718</v>
      </c>
      <c r="D32" s="669"/>
      <c r="E32" s="670"/>
      <c r="F32" s="635"/>
      <c r="G32" s="670"/>
      <c r="H32" s="635"/>
      <c r="I32" s="635"/>
      <c r="J32" s="669"/>
      <c r="K32" s="670"/>
      <c r="L32" s="635"/>
      <c r="M32" s="670"/>
      <c r="N32" s="635"/>
      <c r="O32" s="670"/>
      <c r="P32" s="635"/>
      <c r="Q32" s="670"/>
      <c r="R32" s="635"/>
      <c r="S32" s="670"/>
      <c r="T32" s="635"/>
      <c r="U32" s="670"/>
      <c r="V32" s="635"/>
      <c r="W32" s="670"/>
      <c r="X32" s="632">
        <f t="shared" si="1"/>
        <v>0</v>
      </c>
      <c r="Y32" s="632">
        <f t="shared" si="2"/>
        <v>0</v>
      </c>
      <c r="Z32" s="671">
        <f t="shared" si="3"/>
        <v>0</v>
      </c>
      <c r="AA32" s="635"/>
      <c r="AB32" s="670"/>
      <c r="AC32" s="635"/>
      <c r="AD32" s="670"/>
      <c r="AE32" s="635"/>
      <c r="AF32" s="670"/>
      <c r="AG32" s="635"/>
      <c r="AH32" s="670"/>
      <c r="AI32" s="635"/>
      <c r="AJ32" s="670"/>
      <c r="AK32" s="635"/>
      <c r="AL32" s="670"/>
      <c r="AM32" s="635"/>
      <c r="AN32" s="670"/>
      <c r="AO32" s="635">
        <f t="shared" si="4"/>
        <v>0</v>
      </c>
      <c r="AP32" s="635">
        <f t="shared" si="5"/>
        <v>0</v>
      </c>
      <c r="AQ32" s="685">
        <f t="shared" si="9"/>
        <v>0</v>
      </c>
    </row>
    <row r="33" spans="1:43" s="701" customFormat="1" ht="10.5" thickBot="1" x14ac:dyDescent="0.25">
      <c r="A33" s="700"/>
      <c r="B33" s="709" t="s">
        <v>327</v>
      </c>
      <c r="C33" s="691" t="s">
        <v>703</v>
      </c>
      <c r="D33" s="669"/>
      <c r="E33" s="670"/>
      <c r="F33" s="635"/>
      <c r="G33" s="670"/>
      <c r="H33" s="635"/>
      <c r="I33" s="635"/>
      <c r="J33" s="669"/>
      <c r="K33" s="670"/>
      <c r="L33" s="635"/>
      <c r="M33" s="670"/>
      <c r="N33" s="635"/>
      <c r="O33" s="670"/>
      <c r="P33" s="635"/>
      <c r="Q33" s="670"/>
      <c r="R33" s="635"/>
      <c r="S33" s="670"/>
      <c r="T33" s="635"/>
      <c r="U33" s="670"/>
      <c r="V33" s="635"/>
      <c r="W33" s="670"/>
      <c r="X33" s="632">
        <f t="shared" si="1"/>
        <v>0</v>
      </c>
      <c r="Y33" s="632">
        <f t="shared" si="2"/>
        <v>0</v>
      </c>
      <c r="Z33" s="671">
        <f t="shared" si="3"/>
        <v>0</v>
      </c>
      <c r="AA33" s="635"/>
      <c r="AB33" s="670"/>
      <c r="AC33" s="635"/>
      <c r="AD33" s="670"/>
      <c r="AE33" s="635"/>
      <c r="AF33" s="670"/>
      <c r="AG33" s="635"/>
      <c r="AH33" s="670"/>
      <c r="AI33" s="635"/>
      <c r="AJ33" s="670"/>
      <c r="AK33" s="635"/>
      <c r="AL33" s="670"/>
      <c r="AM33" s="635">
        <f>X34-AA34-AC34-AE34-AG34-AI34-AK34</f>
        <v>387147</v>
      </c>
      <c r="AN33" s="670">
        <f>Y34-AB34-AD34-AF34-AH34-AJ34-AL34</f>
        <v>216395</v>
      </c>
      <c r="AO33" s="635">
        <f t="shared" si="4"/>
        <v>387147</v>
      </c>
      <c r="AP33" s="635">
        <f t="shared" si="5"/>
        <v>216395</v>
      </c>
      <c r="AQ33" s="685">
        <f t="shared" si="9"/>
        <v>603542</v>
      </c>
    </row>
    <row r="34" spans="1:43" s="710" customFormat="1" ht="20.25" thickBot="1" x14ac:dyDescent="0.25">
      <c r="B34" s="711"/>
      <c r="C34" s="714" t="s">
        <v>730</v>
      </c>
      <c r="D34" s="674">
        <f>SUM(D20:D33)</f>
        <v>253740</v>
      </c>
      <c r="E34" s="675">
        <f t="shared" ref="E34:W34" si="10">SUM(E20:E33)</f>
        <v>169156</v>
      </c>
      <c r="F34" s="676">
        <f t="shared" si="10"/>
        <v>31891</v>
      </c>
      <c r="G34" s="675">
        <f t="shared" si="10"/>
        <v>27058</v>
      </c>
      <c r="H34" s="676">
        <f t="shared" si="10"/>
        <v>174370</v>
      </c>
      <c r="I34" s="675">
        <f t="shared" si="10"/>
        <v>110040</v>
      </c>
      <c r="J34" s="676">
        <f t="shared" si="10"/>
        <v>0</v>
      </c>
      <c r="K34" s="675">
        <f t="shared" si="10"/>
        <v>0</v>
      </c>
      <c r="L34" s="676">
        <f t="shared" si="10"/>
        <v>0</v>
      </c>
      <c r="M34" s="675">
        <f t="shared" si="10"/>
        <v>0</v>
      </c>
      <c r="N34" s="676">
        <f t="shared" si="10"/>
        <v>0</v>
      </c>
      <c r="O34" s="675">
        <f t="shared" si="10"/>
        <v>0</v>
      </c>
      <c r="P34" s="676">
        <f t="shared" si="10"/>
        <v>0</v>
      </c>
      <c r="Q34" s="675">
        <f t="shared" si="10"/>
        <v>7620</v>
      </c>
      <c r="R34" s="676">
        <f t="shared" si="10"/>
        <v>0</v>
      </c>
      <c r="S34" s="675">
        <f t="shared" si="10"/>
        <v>0</v>
      </c>
      <c r="T34" s="676">
        <f t="shared" si="10"/>
        <v>0</v>
      </c>
      <c r="U34" s="675">
        <f t="shared" si="10"/>
        <v>0</v>
      </c>
      <c r="V34" s="676">
        <f t="shared" si="10"/>
        <v>0</v>
      </c>
      <c r="W34" s="675">
        <f t="shared" si="10"/>
        <v>0</v>
      </c>
      <c r="X34" s="677">
        <f t="shared" si="1"/>
        <v>460001</v>
      </c>
      <c r="Y34" s="677">
        <f t="shared" si="2"/>
        <v>313874</v>
      </c>
      <c r="Z34" s="678">
        <f t="shared" si="3"/>
        <v>773875</v>
      </c>
      <c r="AA34" s="676">
        <f>SUM(AA20:AA33)</f>
        <v>0</v>
      </c>
      <c r="AB34" s="675">
        <f t="shared" ref="AB34:AN34" si="11">SUM(AB20:AB33)</f>
        <v>2500</v>
      </c>
      <c r="AC34" s="676">
        <f t="shared" si="11"/>
        <v>72854</v>
      </c>
      <c r="AD34" s="675">
        <f t="shared" si="11"/>
        <v>94979</v>
      </c>
      <c r="AE34" s="676">
        <f t="shared" si="11"/>
        <v>0</v>
      </c>
      <c r="AF34" s="675">
        <f t="shared" si="11"/>
        <v>0</v>
      </c>
      <c r="AG34" s="676">
        <f t="shared" si="11"/>
        <v>0</v>
      </c>
      <c r="AH34" s="675">
        <f t="shared" si="11"/>
        <v>0</v>
      </c>
      <c r="AI34" s="676">
        <f t="shared" si="11"/>
        <v>0</v>
      </c>
      <c r="AJ34" s="675">
        <f t="shared" si="11"/>
        <v>0</v>
      </c>
      <c r="AK34" s="676">
        <f t="shared" si="11"/>
        <v>0</v>
      </c>
      <c r="AL34" s="675">
        <f t="shared" si="11"/>
        <v>0</v>
      </c>
      <c r="AM34" s="676">
        <f t="shared" si="11"/>
        <v>387147</v>
      </c>
      <c r="AN34" s="675">
        <f t="shared" si="11"/>
        <v>216395</v>
      </c>
      <c r="AO34" s="686">
        <f t="shared" si="4"/>
        <v>460001</v>
      </c>
      <c r="AP34" s="686">
        <f t="shared" si="5"/>
        <v>313874</v>
      </c>
      <c r="AQ34" s="687">
        <f t="shared" si="9"/>
        <v>773875</v>
      </c>
    </row>
    <row r="35" spans="1:43" x14ac:dyDescent="0.15">
      <c r="A35" s="695"/>
      <c r="B35" s="709"/>
      <c r="C35" s="630"/>
      <c r="D35" s="669"/>
      <c r="E35" s="670"/>
      <c r="F35" s="635"/>
      <c r="G35" s="670"/>
      <c r="H35" s="635"/>
      <c r="I35" s="635"/>
      <c r="J35" s="669"/>
      <c r="K35" s="670"/>
      <c r="L35" s="635"/>
      <c r="M35" s="670"/>
      <c r="N35" s="635"/>
      <c r="O35" s="679"/>
      <c r="P35" s="635"/>
      <c r="Q35" s="670"/>
      <c r="R35" s="635"/>
      <c r="S35" s="670"/>
      <c r="T35" s="635"/>
      <c r="U35" s="670"/>
      <c r="V35" s="635"/>
      <c r="W35" s="670"/>
      <c r="X35" s="632"/>
      <c r="Y35" s="632"/>
      <c r="Z35" s="671"/>
      <c r="AA35" s="635"/>
      <c r="AB35" s="670"/>
      <c r="AC35" s="635"/>
      <c r="AD35" s="670"/>
      <c r="AE35" s="635"/>
      <c r="AF35" s="670"/>
      <c r="AG35" s="635"/>
      <c r="AH35" s="670"/>
      <c r="AI35" s="635"/>
      <c r="AJ35" s="670"/>
      <c r="AK35" s="635"/>
      <c r="AL35" s="670"/>
      <c r="AM35" s="635"/>
      <c r="AN35" s="670"/>
      <c r="AO35" s="635"/>
      <c r="AP35" s="635"/>
      <c r="AQ35" s="685"/>
    </row>
    <row r="36" spans="1:43" ht="19.5" x14ac:dyDescent="0.15">
      <c r="A36" s="695"/>
      <c r="B36" s="708" t="s">
        <v>719</v>
      </c>
      <c r="C36" s="713" t="s">
        <v>720</v>
      </c>
      <c r="D36" s="669"/>
      <c r="E36" s="670"/>
      <c r="F36" s="635"/>
      <c r="G36" s="670"/>
      <c r="H36" s="635"/>
      <c r="I36" s="635"/>
      <c r="J36" s="669"/>
      <c r="K36" s="670"/>
      <c r="L36" s="635"/>
      <c r="M36" s="670"/>
      <c r="N36" s="635"/>
      <c r="O36" s="679"/>
      <c r="P36" s="635"/>
      <c r="Q36" s="670"/>
      <c r="R36" s="635"/>
      <c r="S36" s="670"/>
      <c r="T36" s="635"/>
      <c r="U36" s="670"/>
      <c r="V36" s="635"/>
      <c r="W36" s="670"/>
      <c r="X36" s="632"/>
      <c r="Y36" s="632"/>
      <c r="Z36" s="671"/>
      <c r="AA36" s="635"/>
      <c r="AB36" s="670"/>
      <c r="AC36" s="635"/>
      <c r="AD36" s="670"/>
      <c r="AE36" s="635"/>
      <c r="AF36" s="670"/>
      <c r="AG36" s="635"/>
      <c r="AH36" s="670"/>
      <c r="AI36" s="635"/>
      <c r="AJ36" s="670"/>
      <c r="AK36" s="635"/>
      <c r="AL36" s="670"/>
      <c r="AM36" s="635"/>
      <c r="AN36" s="670"/>
      <c r="AO36" s="635"/>
      <c r="AP36" s="635"/>
      <c r="AQ36" s="685"/>
    </row>
    <row r="37" spans="1:43" x14ac:dyDescent="0.15">
      <c r="A37" s="695"/>
      <c r="B37" s="709" t="s">
        <v>284</v>
      </c>
      <c r="C37" s="630" t="s">
        <v>721</v>
      </c>
      <c r="D37" s="669"/>
      <c r="E37" s="670"/>
      <c r="F37" s="635"/>
      <c r="G37" s="670"/>
      <c r="H37" s="635"/>
      <c r="I37" s="635"/>
      <c r="J37" s="669"/>
      <c r="K37" s="670"/>
      <c r="L37" s="635"/>
      <c r="M37" s="670"/>
      <c r="N37" s="635"/>
      <c r="O37" s="679"/>
      <c r="P37" s="635"/>
      <c r="Q37" s="670"/>
      <c r="R37" s="635"/>
      <c r="S37" s="670"/>
      <c r="T37" s="635"/>
      <c r="U37" s="670"/>
      <c r="V37" s="635"/>
      <c r="W37" s="670"/>
      <c r="X37" s="632">
        <f t="shared" si="1"/>
        <v>0</v>
      </c>
      <c r="Y37" s="632">
        <f t="shared" si="2"/>
        <v>0</v>
      </c>
      <c r="Z37" s="671">
        <f t="shared" si="3"/>
        <v>0</v>
      </c>
      <c r="AA37" s="635"/>
      <c r="AB37" s="670"/>
      <c r="AC37" s="635"/>
      <c r="AD37" s="670"/>
      <c r="AE37" s="635"/>
      <c r="AF37" s="670"/>
      <c r="AG37" s="635"/>
      <c r="AH37" s="670"/>
      <c r="AI37" s="635"/>
      <c r="AJ37" s="670"/>
      <c r="AK37" s="635"/>
      <c r="AL37" s="670"/>
      <c r="AM37" s="635"/>
      <c r="AN37" s="670"/>
      <c r="AO37" s="635">
        <f t="shared" si="4"/>
        <v>0</v>
      </c>
      <c r="AP37" s="635">
        <f t="shared" si="5"/>
        <v>0</v>
      </c>
      <c r="AQ37" s="685">
        <f t="shared" si="9"/>
        <v>0</v>
      </c>
    </row>
    <row r="38" spans="1:43" x14ac:dyDescent="0.15">
      <c r="A38" s="695"/>
      <c r="B38" s="709" t="s">
        <v>292</v>
      </c>
      <c r="C38" s="630" t="s">
        <v>722</v>
      </c>
      <c r="D38" s="669"/>
      <c r="E38" s="670"/>
      <c r="F38" s="635"/>
      <c r="G38" s="670"/>
      <c r="H38" s="635"/>
      <c r="I38" s="635"/>
      <c r="J38" s="669"/>
      <c r="K38" s="670"/>
      <c r="L38" s="635"/>
      <c r="M38" s="670"/>
      <c r="N38" s="635"/>
      <c r="O38" s="679"/>
      <c r="P38" s="635"/>
      <c r="Q38" s="670"/>
      <c r="R38" s="635"/>
      <c r="S38" s="670"/>
      <c r="T38" s="635"/>
      <c r="U38" s="670"/>
      <c r="V38" s="635"/>
      <c r="W38" s="670"/>
      <c r="X38" s="632">
        <f t="shared" si="1"/>
        <v>0</v>
      </c>
      <c r="Y38" s="632">
        <f t="shared" si="2"/>
        <v>0</v>
      </c>
      <c r="Z38" s="671">
        <f t="shared" si="3"/>
        <v>0</v>
      </c>
      <c r="AA38" s="635"/>
      <c r="AB38" s="670"/>
      <c r="AC38" s="635"/>
      <c r="AD38" s="670"/>
      <c r="AE38" s="635"/>
      <c r="AF38" s="670"/>
      <c r="AG38" s="635"/>
      <c r="AH38" s="670"/>
      <c r="AI38" s="635"/>
      <c r="AJ38" s="670"/>
      <c r="AK38" s="635"/>
      <c r="AL38" s="670"/>
      <c r="AM38" s="635"/>
      <c r="AN38" s="670"/>
      <c r="AO38" s="635">
        <f t="shared" si="4"/>
        <v>0</v>
      </c>
      <c r="AP38" s="635">
        <f t="shared" si="5"/>
        <v>0</v>
      </c>
      <c r="AQ38" s="685">
        <f t="shared" si="9"/>
        <v>0</v>
      </c>
    </row>
    <row r="39" spans="1:43" x14ac:dyDescent="0.15">
      <c r="A39" s="695"/>
      <c r="B39" s="709" t="s">
        <v>293</v>
      </c>
      <c r="C39" s="630" t="s">
        <v>723</v>
      </c>
      <c r="D39" s="669">
        <v>8883</v>
      </c>
      <c r="E39" s="670"/>
      <c r="F39" s="635">
        <v>1091</v>
      </c>
      <c r="G39" s="670"/>
      <c r="H39" s="635"/>
      <c r="I39" s="635"/>
      <c r="J39" s="669"/>
      <c r="K39" s="670"/>
      <c r="L39" s="635"/>
      <c r="M39" s="670"/>
      <c r="N39" s="635"/>
      <c r="O39" s="679"/>
      <c r="P39" s="635"/>
      <c r="Q39" s="670"/>
      <c r="R39" s="635"/>
      <c r="S39" s="670"/>
      <c r="T39" s="635"/>
      <c r="U39" s="670"/>
      <c r="V39" s="635"/>
      <c r="W39" s="670"/>
      <c r="X39" s="632">
        <f t="shared" si="1"/>
        <v>9974</v>
      </c>
      <c r="Y39" s="632">
        <f t="shared" si="2"/>
        <v>0</v>
      </c>
      <c r="Z39" s="671">
        <f t="shared" si="3"/>
        <v>9974</v>
      </c>
      <c r="AA39" s="635"/>
      <c r="AB39" s="670"/>
      <c r="AC39" s="635"/>
      <c r="AD39" s="670"/>
      <c r="AE39" s="635"/>
      <c r="AF39" s="670"/>
      <c r="AG39" s="635"/>
      <c r="AH39" s="670"/>
      <c r="AI39" s="635"/>
      <c r="AJ39" s="670"/>
      <c r="AK39" s="635"/>
      <c r="AL39" s="670"/>
      <c r="AM39" s="635"/>
      <c r="AN39" s="670"/>
      <c r="AO39" s="635">
        <f t="shared" si="4"/>
        <v>0</v>
      </c>
      <c r="AP39" s="635">
        <f t="shared" si="5"/>
        <v>0</v>
      </c>
      <c r="AQ39" s="685">
        <f t="shared" si="9"/>
        <v>0</v>
      </c>
    </row>
    <row r="40" spans="1:43" s="701" customFormat="1" x14ac:dyDescent="0.2">
      <c r="A40" s="700"/>
      <c r="B40" s="709" t="s">
        <v>294</v>
      </c>
      <c r="C40" s="701" t="s">
        <v>724</v>
      </c>
      <c r="D40" s="672"/>
      <c r="E40" s="632"/>
      <c r="F40" s="680"/>
      <c r="G40" s="632"/>
      <c r="H40" s="680"/>
      <c r="I40" s="635"/>
      <c r="J40" s="672"/>
      <c r="K40" s="673"/>
      <c r="L40" s="632"/>
      <c r="M40" s="673"/>
      <c r="N40" s="632"/>
      <c r="O40" s="681"/>
      <c r="P40" s="632"/>
      <c r="Q40" s="673"/>
      <c r="R40" s="632"/>
      <c r="S40" s="673"/>
      <c r="T40" s="632"/>
      <c r="U40" s="673"/>
      <c r="V40" s="632"/>
      <c r="W40" s="673"/>
      <c r="X40" s="632">
        <f t="shared" si="1"/>
        <v>0</v>
      </c>
      <c r="Y40" s="632">
        <f t="shared" si="2"/>
        <v>0</v>
      </c>
      <c r="Z40" s="671">
        <f t="shared" si="3"/>
        <v>0</v>
      </c>
      <c r="AA40" s="635"/>
      <c r="AB40" s="670"/>
      <c r="AC40" s="635"/>
      <c r="AD40" s="670"/>
      <c r="AE40" s="635"/>
      <c r="AF40" s="670"/>
      <c r="AG40" s="635"/>
      <c r="AH40" s="670"/>
      <c r="AI40" s="635"/>
      <c r="AJ40" s="670"/>
      <c r="AK40" s="635"/>
      <c r="AL40" s="670"/>
      <c r="AM40" s="635"/>
      <c r="AN40" s="670"/>
      <c r="AO40" s="635">
        <f t="shared" si="4"/>
        <v>0</v>
      </c>
      <c r="AP40" s="635">
        <f t="shared" si="5"/>
        <v>0</v>
      </c>
      <c r="AQ40" s="685">
        <f t="shared" si="9"/>
        <v>0</v>
      </c>
    </row>
    <row r="41" spans="1:43" s="701" customFormat="1" x14ac:dyDescent="0.2">
      <c r="A41" s="700"/>
      <c r="B41" s="709" t="s">
        <v>295</v>
      </c>
      <c r="C41" s="691" t="s">
        <v>725</v>
      </c>
      <c r="D41" s="672"/>
      <c r="E41" s="632">
        <v>28007</v>
      </c>
      <c r="F41" s="680"/>
      <c r="G41" s="632">
        <v>3643</v>
      </c>
      <c r="H41" s="680"/>
      <c r="I41" s="635"/>
      <c r="J41" s="672"/>
      <c r="K41" s="673"/>
      <c r="L41" s="632"/>
      <c r="M41" s="673"/>
      <c r="N41" s="632"/>
      <c r="O41" s="673"/>
      <c r="P41" s="632">
        <f>'felhalm. kiad.  '!G101</f>
        <v>0</v>
      </c>
      <c r="Q41" s="673"/>
      <c r="R41" s="632"/>
      <c r="S41" s="673"/>
      <c r="T41" s="632"/>
      <c r="U41" s="673"/>
      <c r="V41" s="632"/>
      <c r="W41" s="673"/>
      <c r="X41" s="632">
        <f t="shared" si="1"/>
        <v>0</v>
      </c>
      <c r="Y41" s="632">
        <f t="shared" si="2"/>
        <v>31650</v>
      </c>
      <c r="Z41" s="671">
        <f t="shared" si="3"/>
        <v>31650</v>
      </c>
      <c r="AA41" s="635"/>
      <c r="AB41" s="670"/>
      <c r="AC41" s="635"/>
      <c r="AD41" s="670">
        <v>3200</v>
      </c>
      <c r="AE41" s="635"/>
      <c r="AF41" s="670">
        <v>300</v>
      </c>
      <c r="AG41" s="635"/>
      <c r="AH41" s="670"/>
      <c r="AI41" s="635"/>
      <c r="AJ41" s="670"/>
      <c r="AK41" s="635"/>
      <c r="AL41" s="670"/>
      <c r="AM41" s="635"/>
      <c r="AN41" s="670"/>
      <c r="AO41" s="635">
        <f t="shared" si="4"/>
        <v>0</v>
      </c>
      <c r="AP41" s="635">
        <f t="shared" si="5"/>
        <v>3500</v>
      </c>
      <c r="AQ41" s="685">
        <f t="shared" si="9"/>
        <v>3500</v>
      </c>
    </row>
    <row r="42" spans="1:43" s="701" customFormat="1" ht="16.5" x14ac:dyDescent="0.2">
      <c r="A42" s="700"/>
      <c r="B42" s="709" t="s">
        <v>296</v>
      </c>
      <c r="C42" s="691" t="s">
        <v>726</v>
      </c>
      <c r="D42" s="672">
        <v>32686</v>
      </c>
      <c r="E42" s="632"/>
      <c r="F42" s="680">
        <v>4517</v>
      </c>
      <c r="G42" s="632"/>
      <c r="H42" s="680">
        <f>41000+10000-5000-7345</f>
        <v>38655</v>
      </c>
      <c r="I42" s="635"/>
      <c r="J42" s="672"/>
      <c r="K42" s="673"/>
      <c r="L42" s="632"/>
      <c r="M42" s="673"/>
      <c r="N42" s="632"/>
      <c r="O42" s="673"/>
      <c r="P42" s="632"/>
      <c r="Q42" s="673"/>
      <c r="R42" s="632"/>
      <c r="S42" s="673"/>
      <c r="T42" s="632"/>
      <c r="U42" s="673"/>
      <c r="V42" s="632"/>
      <c r="W42" s="673"/>
      <c r="X42" s="632">
        <f t="shared" si="1"/>
        <v>75858</v>
      </c>
      <c r="Y42" s="632">
        <f t="shared" si="2"/>
        <v>0</v>
      </c>
      <c r="Z42" s="671">
        <f t="shared" si="3"/>
        <v>75858</v>
      </c>
      <c r="AA42" s="635"/>
      <c r="AB42" s="670"/>
      <c r="AC42" s="635">
        <v>2423</v>
      </c>
      <c r="AD42" s="670"/>
      <c r="AE42" s="635"/>
      <c r="AF42" s="670"/>
      <c r="AG42" s="635"/>
      <c r="AH42" s="670"/>
      <c r="AI42" s="635"/>
      <c r="AJ42" s="670"/>
      <c r="AK42" s="635"/>
      <c r="AL42" s="670"/>
      <c r="AM42" s="635"/>
      <c r="AN42" s="670"/>
      <c r="AO42" s="635">
        <f t="shared" si="4"/>
        <v>2423</v>
      </c>
      <c r="AP42" s="635">
        <f t="shared" si="5"/>
        <v>0</v>
      </c>
      <c r="AQ42" s="685">
        <f t="shared" si="9"/>
        <v>2423</v>
      </c>
    </row>
    <row r="43" spans="1:43" s="701" customFormat="1" ht="16.5" x14ac:dyDescent="0.2">
      <c r="A43" s="700"/>
      <c r="B43" s="709" t="s">
        <v>297</v>
      </c>
      <c r="C43" s="691" t="s">
        <v>728</v>
      </c>
      <c r="D43" s="672"/>
      <c r="E43" s="632"/>
      <c r="F43" s="680"/>
      <c r="G43" s="632"/>
      <c r="H43" s="680"/>
      <c r="I43" s="635"/>
      <c r="J43" s="672"/>
      <c r="K43" s="673"/>
      <c r="L43" s="632"/>
      <c r="M43" s="673"/>
      <c r="N43" s="632"/>
      <c r="O43" s="673"/>
      <c r="P43" s="632"/>
      <c r="Q43" s="673">
        <f>'felhalm. kiad.  '!G100</f>
        <v>3276</v>
      </c>
      <c r="R43" s="632"/>
      <c r="S43" s="673"/>
      <c r="T43" s="632"/>
      <c r="U43" s="673"/>
      <c r="V43" s="632"/>
      <c r="W43" s="673"/>
      <c r="X43" s="632">
        <f t="shared" si="1"/>
        <v>0</v>
      </c>
      <c r="Y43" s="632">
        <f t="shared" si="2"/>
        <v>3276</v>
      </c>
      <c r="Z43" s="671">
        <f t="shared" si="3"/>
        <v>3276</v>
      </c>
      <c r="AA43" s="635"/>
      <c r="AB43" s="670"/>
      <c r="AC43" s="635"/>
      <c r="AD43" s="670"/>
      <c r="AE43" s="635"/>
      <c r="AF43" s="670"/>
      <c r="AG43" s="635"/>
      <c r="AH43" s="670"/>
      <c r="AI43" s="635"/>
      <c r="AJ43" s="670"/>
      <c r="AK43" s="635"/>
      <c r="AL43" s="670"/>
      <c r="AM43" s="635"/>
      <c r="AN43" s="670"/>
      <c r="AO43" s="635">
        <f t="shared" si="4"/>
        <v>0</v>
      </c>
      <c r="AP43" s="635">
        <f t="shared" si="5"/>
        <v>0</v>
      </c>
      <c r="AQ43" s="685">
        <f t="shared" si="9"/>
        <v>0</v>
      </c>
    </row>
    <row r="44" spans="1:43" s="701" customFormat="1" ht="16.5" x14ac:dyDescent="0.2">
      <c r="A44" s="700"/>
      <c r="B44" s="709" t="s">
        <v>298</v>
      </c>
      <c r="C44" s="691" t="s">
        <v>727</v>
      </c>
      <c r="D44" s="672"/>
      <c r="E44" s="632"/>
      <c r="F44" s="680"/>
      <c r="G44" s="632"/>
      <c r="H44" s="680"/>
      <c r="I44" s="635"/>
      <c r="J44" s="672"/>
      <c r="K44" s="673"/>
      <c r="L44" s="632"/>
      <c r="M44" s="673"/>
      <c r="N44" s="632"/>
      <c r="O44" s="673"/>
      <c r="P44" s="632"/>
      <c r="Q44" s="673"/>
      <c r="R44" s="632"/>
      <c r="S44" s="673"/>
      <c r="T44" s="632"/>
      <c r="U44" s="673"/>
      <c r="V44" s="632"/>
      <c r="W44" s="673"/>
      <c r="X44" s="632">
        <f t="shared" si="1"/>
        <v>0</v>
      </c>
      <c r="Y44" s="632">
        <f t="shared" si="2"/>
        <v>0</v>
      </c>
      <c r="Z44" s="671">
        <f t="shared" si="3"/>
        <v>0</v>
      </c>
      <c r="AA44" s="635"/>
      <c r="AB44" s="670"/>
      <c r="AC44" s="635"/>
      <c r="AD44" s="670"/>
      <c r="AE44" s="635"/>
      <c r="AF44" s="670"/>
      <c r="AG44" s="635"/>
      <c r="AH44" s="670"/>
      <c r="AI44" s="635"/>
      <c r="AJ44" s="670"/>
      <c r="AK44" s="635"/>
      <c r="AL44" s="670"/>
      <c r="AM44" s="635"/>
      <c r="AN44" s="670"/>
      <c r="AO44" s="635">
        <f t="shared" si="4"/>
        <v>0</v>
      </c>
      <c r="AP44" s="635">
        <f t="shared" si="5"/>
        <v>0</v>
      </c>
      <c r="AQ44" s="685">
        <f t="shared" si="9"/>
        <v>0</v>
      </c>
    </row>
    <row r="45" spans="1:43" s="701" customFormat="1" x14ac:dyDescent="0.2">
      <c r="A45" s="700"/>
      <c r="B45" s="709" t="s">
        <v>299</v>
      </c>
      <c r="C45" s="691" t="s">
        <v>717</v>
      </c>
      <c r="D45" s="672"/>
      <c r="E45" s="632"/>
      <c r="F45" s="680"/>
      <c r="G45" s="632"/>
      <c r="H45" s="680"/>
      <c r="I45" s="635"/>
      <c r="J45" s="672"/>
      <c r="K45" s="673"/>
      <c r="L45" s="632"/>
      <c r="M45" s="673"/>
      <c r="N45" s="632"/>
      <c r="O45" s="673"/>
      <c r="P45" s="632"/>
      <c r="Q45" s="673"/>
      <c r="R45" s="632"/>
      <c r="S45" s="673"/>
      <c r="T45" s="632"/>
      <c r="U45" s="673"/>
      <c r="V45" s="632"/>
      <c r="W45" s="673"/>
      <c r="X45" s="632">
        <f t="shared" si="1"/>
        <v>0</v>
      </c>
      <c r="Y45" s="632">
        <f t="shared" si="2"/>
        <v>0</v>
      </c>
      <c r="Z45" s="671">
        <f t="shared" si="3"/>
        <v>0</v>
      </c>
      <c r="AA45" s="635"/>
      <c r="AB45" s="670"/>
      <c r="AC45" s="635"/>
      <c r="AD45" s="670"/>
      <c r="AE45" s="635"/>
      <c r="AF45" s="670"/>
      <c r="AG45" s="635"/>
      <c r="AH45" s="670"/>
      <c r="AI45" s="635"/>
      <c r="AJ45" s="670"/>
      <c r="AK45" s="635"/>
      <c r="AL45" s="670"/>
      <c r="AM45" s="635"/>
      <c r="AN45" s="670"/>
      <c r="AO45" s="635">
        <f t="shared" si="4"/>
        <v>0</v>
      </c>
      <c r="AP45" s="635">
        <f t="shared" si="5"/>
        <v>0</v>
      </c>
      <c r="AQ45" s="685">
        <f t="shared" si="9"/>
        <v>0</v>
      </c>
    </row>
    <row r="46" spans="1:43" s="701" customFormat="1" ht="10.5" thickBot="1" x14ac:dyDescent="0.25">
      <c r="A46" s="700"/>
      <c r="B46" s="709" t="s">
        <v>323</v>
      </c>
      <c r="C46" s="691" t="s">
        <v>703</v>
      </c>
      <c r="D46" s="672"/>
      <c r="E46" s="631"/>
      <c r="F46" s="682"/>
      <c r="G46" s="631"/>
      <c r="H46" s="680"/>
      <c r="I46" s="635"/>
      <c r="J46" s="672"/>
      <c r="K46" s="633"/>
      <c r="L46" s="631"/>
      <c r="M46" s="633"/>
      <c r="N46" s="631"/>
      <c r="O46" s="673"/>
      <c r="P46" s="632"/>
      <c r="Q46" s="673"/>
      <c r="R46" s="632"/>
      <c r="S46" s="673"/>
      <c r="T46" s="632"/>
      <c r="U46" s="673"/>
      <c r="V46" s="632"/>
      <c r="W46" s="673"/>
      <c r="X46" s="632">
        <f t="shared" si="1"/>
        <v>0</v>
      </c>
      <c r="Y46" s="632">
        <f t="shared" si="2"/>
        <v>0</v>
      </c>
      <c r="Z46" s="671">
        <f t="shared" si="3"/>
        <v>0</v>
      </c>
      <c r="AA46" s="635"/>
      <c r="AB46" s="670"/>
      <c r="AC46" s="635"/>
      <c r="AD46" s="670"/>
      <c r="AE46" s="635"/>
      <c r="AF46" s="670"/>
      <c r="AG46" s="635"/>
      <c r="AH46" s="670"/>
      <c r="AI46" s="635"/>
      <c r="AJ46" s="670"/>
      <c r="AK46" s="635"/>
      <c r="AL46" s="670"/>
      <c r="AM46" s="635">
        <f>X47-AA47-AC47-AE47-AG47-AI47-AK47</f>
        <v>83409</v>
      </c>
      <c r="AN46" s="670">
        <f>Y47-AB47-AD47-AF47-AH47-AJ47-AL47</f>
        <v>31426</v>
      </c>
      <c r="AO46" s="635">
        <f t="shared" si="4"/>
        <v>83409</v>
      </c>
      <c r="AP46" s="635">
        <f t="shared" si="5"/>
        <v>31426</v>
      </c>
      <c r="AQ46" s="685">
        <f t="shared" si="9"/>
        <v>114835</v>
      </c>
    </row>
    <row r="47" spans="1:43" s="710" customFormat="1" ht="20.25" thickBot="1" x14ac:dyDescent="0.25">
      <c r="B47" s="711"/>
      <c r="C47" s="692" t="s">
        <v>731</v>
      </c>
      <c r="D47" s="683">
        <f>SUM(D37:D46)</f>
        <v>41569</v>
      </c>
      <c r="E47" s="677">
        <f t="shared" ref="E47:W47" si="12">SUM(E37:E46)</f>
        <v>28007</v>
      </c>
      <c r="F47" s="683">
        <f t="shared" si="12"/>
        <v>5608</v>
      </c>
      <c r="G47" s="677">
        <f t="shared" si="12"/>
        <v>3643</v>
      </c>
      <c r="H47" s="683">
        <f t="shared" si="12"/>
        <v>38655</v>
      </c>
      <c r="I47" s="677">
        <f t="shared" si="12"/>
        <v>0</v>
      </c>
      <c r="J47" s="683">
        <f t="shared" si="12"/>
        <v>0</v>
      </c>
      <c r="K47" s="677">
        <f t="shared" si="12"/>
        <v>0</v>
      </c>
      <c r="L47" s="683">
        <f t="shared" si="12"/>
        <v>0</v>
      </c>
      <c r="M47" s="677">
        <f t="shared" si="12"/>
        <v>0</v>
      </c>
      <c r="N47" s="683">
        <f t="shared" si="12"/>
        <v>0</v>
      </c>
      <c r="O47" s="677">
        <f t="shared" si="12"/>
        <v>0</v>
      </c>
      <c r="P47" s="683">
        <f t="shared" si="12"/>
        <v>0</v>
      </c>
      <c r="Q47" s="677">
        <f t="shared" si="12"/>
        <v>3276</v>
      </c>
      <c r="R47" s="683">
        <f t="shared" si="12"/>
        <v>0</v>
      </c>
      <c r="S47" s="677">
        <f t="shared" si="12"/>
        <v>0</v>
      </c>
      <c r="T47" s="683">
        <f t="shared" si="12"/>
        <v>0</v>
      </c>
      <c r="U47" s="677">
        <f t="shared" si="12"/>
        <v>0</v>
      </c>
      <c r="V47" s="683">
        <f t="shared" si="12"/>
        <v>0</v>
      </c>
      <c r="W47" s="684">
        <f t="shared" si="12"/>
        <v>0</v>
      </c>
      <c r="X47" s="677">
        <f t="shared" si="1"/>
        <v>85832</v>
      </c>
      <c r="Y47" s="677">
        <f t="shared" si="2"/>
        <v>34926</v>
      </c>
      <c r="Z47" s="678">
        <f t="shared" si="3"/>
        <v>120758</v>
      </c>
      <c r="AA47" s="676">
        <f>SUM(AA37:AA46)</f>
        <v>0</v>
      </c>
      <c r="AB47" s="675">
        <f t="shared" ref="AB47:AN47" si="13">SUM(AB37:AB46)</f>
        <v>0</v>
      </c>
      <c r="AC47" s="676">
        <f t="shared" si="13"/>
        <v>2423</v>
      </c>
      <c r="AD47" s="675">
        <f t="shared" si="13"/>
        <v>3200</v>
      </c>
      <c r="AE47" s="676">
        <f t="shared" si="13"/>
        <v>0</v>
      </c>
      <c r="AF47" s="675">
        <f t="shared" si="13"/>
        <v>300</v>
      </c>
      <c r="AG47" s="676">
        <f t="shared" si="13"/>
        <v>0</v>
      </c>
      <c r="AH47" s="675">
        <f t="shared" si="13"/>
        <v>0</v>
      </c>
      <c r="AI47" s="676">
        <f t="shared" si="13"/>
        <v>0</v>
      </c>
      <c r="AJ47" s="675">
        <f t="shared" si="13"/>
        <v>0</v>
      </c>
      <c r="AK47" s="676">
        <f t="shared" si="13"/>
        <v>0</v>
      </c>
      <c r="AL47" s="675">
        <f t="shared" si="13"/>
        <v>0</v>
      </c>
      <c r="AM47" s="676">
        <f t="shared" si="13"/>
        <v>83409</v>
      </c>
      <c r="AN47" s="675">
        <f t="shared" si="13"/>
        <v>31426</v>
      </c>
      <c r="AO47" s="676">
        <f t="shared" si="4"/>
        <v>85832</v>
      </c>
      <c r="AP47" s="715">
        <f t="shared" si="5"/>
        <v>34926</v>
      </c>
      <c r="AQ47" s="716">
        <f t="shared" si="9"/>
        <v>120758</v>
      </c>
    </row>
    <row r="48" spans="1:43" s="701" customFormat="1" x14ac:dyDescent="0.2">
      <c r="A48" s="700"/>
      <c r="B48" s="709"/>
      <c r="C48" s="691"/>
      <c r="D48" s="672"/>
      <c r="E48" s="631"/>
      <c r="F48" s="682"/>
      <c r="G48" s="631"/>
      <c r="H48" s="680"/>
      <c r="I48" s="635"/>
      <c r="J48" s="672"/>
      <c r="K48" s="633"/>
      <c r="L48" s="631"/>
      <c r="M48" s="633"/>
      <c r="N48" s="631"/>
      <c r="O48" s="673"/>
      <c r="P48" s="632"/>
      <c r="Q48" s="673"/>
      <c r="R48" s="632"/>
      <c r="S48" s="673"/>
      <c r="T48" s="632"/>
      <c r="U48" s="673"/>
      <c r="V48" s="632"/>
      <c r="W48" s="673"/>
      <c r="X48" s="632"/>
      <c r="Y48" s="632"/>
      <c r="Z48" s="671"/>
      <c r="AA48" s="635"/>
      <c r="AB48" s="670"/>
      <c r="AC48" s="635"/>
      <c r="AD48" s="670"/>
      <c r="AE48" s="635"/>
      <c r="AF48" s="670"/>
      <c r="AG48" s="635"/>
      <c r="AH48" s="670"/>
      <c r="AI48" s="635"/>
      <c r="AJ48" s="670"/>
      <c r="AK48" s="635"/>
      <c r="AL48" s="670"/>
      <c r="AM48" s="635"/>
      <c r="AN48" s="670"/>
      <c r="AO48" s="635"/>
      <c r="AP48" s="635"/>
      <c r="AQ48" s="685"/>
    </row>
    <row r="49" spans="1:43" s="701" customFormat="1" x14ac:dyDescent="0.2">
      <c r="A49" s="700"/>
      <c r="B49" s="708" t="s">
        <v>885</v>
      </c>
      <c r="C49" s="688" t="s">
        <v>732</v>
      </c>
      <c r="D49" s="672"/>
      <c r="E49" s="631"/>
      <c r="F49" s="682"/>
      <c r="G49" s="631"/>
      <c r="H49" s="680"/>
      <c r="I49" s="635"/>
      <c r="J49" s="672"/>
      <c r="K49" s="633"/>
      <c r="L49" s="631"/>
      <c r="M49" s="633"/>
      <c r="N49" s="631"/>
      <c r="O49" s="673"/>
      <c r="P49" s="632"/>
      <c r="Q49" s="673"/>
      <c r="R49" s="632"/>
      <c r="S49" s="673"/>
      <c r="T49" s="632"/>
      <c r="U49" s="673"/>
      <c r="V49" s="632"/>
      <c r="W49" s="673"/>
      <c r="X49" s="632"/>
      <c r="Y49" s="632"/>
      <c r="Z49" s="671"/>
      <c r="AA49" s="635"/>
      <c r="AB49" s="670"/>
      <c r="AC49" s="635"/>
      <c r="AD49" s="670"/>
      <c r="AE49" s="635"/>
      <c r="AF49" s="670"/>
      <c r="AG49" s="635"/>
      <c r="AH49" s="670"/>
      <c r="AI49" s="635"/>
      <c r="AJ49" s="670"/>
      <c r="AK49" s="635"/>
      <c r="AL49" s="670"/>
      <c r="AM49" s="635"/>
      <c r="AN49" s="670"/>
      <c r="AO49" s="635"/>
      <c r="AP49" s="635"/>
      <c r="AQ49" s="685"/>
    </row>
    <row r="50" spans="1:43" s="701" customFormat="1" x14ac:dyDescent="0.2">
      <c r="A50" s="700"/>
      <c r="B50" s="709" t="s">
        <v>284</v>
      </c>
      <c r="C50" s="630" t="s">
        <v>709</v>
      </c>
      <c r="D50" s="669"/>
      <c r="E50" s="635">
        <v>1277</v>
      </c>
      <c r="F50" s="717"/>
      <c r="G50" s="635">
        <v>167</v>
      </c>
      <c r="H50" s="717"/>
      <c r="I50" s="635">
        <v>100</v>
      </c>
      <c r="J50" s="669"/>
      <c r="K50" s="670"/>
      <c r="L50" s="635"/>
      <c r="M50" s="670"/>
      <c r="N50" s="635"/>
      <c r="O50" s="670"/>
      <c r="P50" s="635"/>
      <c r="Q50" s="670"/>
      <c r="R50" s="635"/>
      <c r="S50" s="670"/>
      <c r="T50" s="635"/>
      <c r="U50" s="670"/>
      <c r="V50" s="635"/>
      <c r="W50" s="670"/>
      <c r="X50" s="632">
        <f t="shared" si="1"/>
        <v>0</v>
      </c>
      <c r="Y50" s="632">
        <f t="shared" si="2"/>
        <v>1544</v>
      </c>
      <c r="Z50" s="671">
        <f t="shared" si="3"/>
        <v>1544</v>
      </c>
      <c r="AA50" s="635"/>
      <c r="AB50" s="670">
        <v>860</v>
      </c>
      <c r="AC50" s="635"/>
      <c r="AD50" s="670"/>
      <c r="AE50" s="635"/>
      <c r="AF50" s="670"/>
      <c r="AG50" s="635"/>
      <c r="AH50" s="670"/>
      <c r="AI50" s="635"/>
      <c r="AJ50" s="670"/>
      <c r="AK50" s="635"/>
      <c r="AL50" s="670"/>
      <c r="AM50" s="635"/>
      <c r="AN50" s="670"/>
      <c r="AO50" s="635">
        <f t="shared" si="4"/>
        <v>0</v>
      </c>
      <c r="AP50" s="635">
        <f t="shared" si="5"/>
        <v>860</v>
      </c>
      <c r="AQ50" s="685">
        <f t="shared" si="9"/>
        <v>860</v>
      </c>
    </row>
    <row r="51" spans="1:43" s="701" customFormat="1" x14ac:dyDescent="0.2">
      <c r="A51" s="700"/>
      <c r="B51" s="709" t="s">
        <v>292</v>
      </c>
      <c r="C51" s="630" t="s">
        <v>712</v>
      </c>
      <c r="D51" s="669"/>
      <c r="E51" s="635"/>
      <c r="F51" s="717"/>
      <c r="G51" s="635"/>
      <c r="H51" s="717"/>
      <c r="I51" s="635">
        <v>775</v>
      </c>
      <c r="J51" s="669"/>
      <c r="K51" s="670"/>
      <c r="L51" s="635"/>
      <c r="M51" s="670"/>
      <c r="N51" s="635"/>
      <c r="O51" s="670"/>
      <c r="P51" s="635"/>
      <c r="Q51" s="670"/>
      <c r="R51" s="635"/>
      <c r="S51" s="670"/>
      <c r="T51" s="635"/>
      <c r="U51" s="670"/>
      <c r="V51" s="635"/>
      <c r="W51" s="670"/>
      <c r="X51" s="632">
        <f t="shared" si="1"/>
        <v>0</v>
      </c>
      <c r="Y51" s="632">
        <f t="shared" si="2"/>
        <v>775</v>
      </c>
      <c r="Z51" s="671">
        <f>X51+Y51</f>
        <v>775</v>
      </c>
      <c r="AA51" s="635"/>
      <c r="AB51" s="670"/>
      <c r="AC51" s="635"/>
      <c r="AD51" s="670">
        <v>500</v>
      </c>
      <c r="AE51" s="635"/>
      <c r="AF51" s="670"/>
      <c r="AG51" s="635"/>
      <c r="AH51" s="670"/>
      <c r="AI51" s="635"/>
      <c r="AJ51" s="670"/>
      <c r="AK51" s="635"/>
      <c r="AL51" s="670"/>
      <c r="AM51" s="635"/>
      <c r="AN51" s="670"/>
      <c r="AO51" s="635">
        <f t="shared" si="4"/>
        <v>0</v>
      </c>
      <c r="AP51" s="635">
        <f t="shared" si="5"/>
        <v>500</v>
      </c>
      <c r="AQ51" s="685">
        <f t="shared" si="9"/>
        <v>500</v>
      </c>
    </row>
    <row r="52" spans="1:43" s="701" customFormat="1" x14ac:dyDescent="0.2">
      <c r="A52" s="700"/>
      <c r="B52" s="709" t="s">
        <v>293</v>
      </c>
      <c r="C52" s="701" t="s">
        <v>733</v>
      </c>
      <c r="D52" s="669"/>
      <c r="E52" s="635"/>
      <c r="F52" s="717"/>
      <c r="G52" s="635"/>
      <c r="H52" s="717">
        <v>3500</v>
      </c>
      <c r="I52" s="635"/>
      <c r="J52" s="669"/>
      <c r="K52" s="670"/>
      <c r="L52" s="635"/>
      <c r="M52" s="670"/>
      <c r="N52" s="635"/>
      <c r="O52" s="670"/>
      <c r="P52" s="635"/>
      <c r="Q52" s="670"/>
      <c r="R52" s="635"/>
      <c r="S52" s="670"/>
      <c r="T52" s="635"/>
      <c r="U52" s="670"/>
      <c r="V52" s="635"/>
      <c r="W52" s="670"/>
      <c r="X52" s="632">
        <f t="shared" si="1"/>
        <v>3500</v>
      </c>
      <c r="Y52" s="632">
        <f t="shared" si="2"/>
        <v>0</v>
      </c>
      <c r="Z52" s="671">
        <f>X52+Y52</f>
        <v>3500</v>
      </c>
      <c r="AA52" s="635"/>
      <c r="AB52" s="670"/>
      <c r="AC52" s="635">
        <v>400</v>
      </c>
      <c r="AD52" s="670"/>
      <c r="AE52" s="635"/>
      <c r="AF52" s="670"/>
      <c r="AG52" s="635"/>
      <c r="AH52" s="670"/>
      <c r="AI52" s="635"/>
      <c r="AJ52" s="670"/>
      <c r="AK52" s="635"/>
      <c r="AL52" s="670"/>
      <c r="AM52" s="635"/>
      <c r="AN52" s="670"/>
      <c r="AO52" s="635">
        <f t="shared" si="4"/>
        <v>400</v>
      </c>
      <c r="AP52" s="635">
        <f t="shared" si="5"/>
        <v>0</v>
      </c>
      <c r="AQ52" s="685">
        <f t="shared" si="9"/>
        <v>400</v>
      </c>
    </row>
    <row r="53" spans="1:43" s="701" customFormat="1" x14ac:dyDescent="0.2">
      <c r="A53" s="700"/>
      <c r="B53" s="709" t="s">
        <v>294</v>
      </c>
      <c r="C53" s="701" t="s">
        <v>734</v>
      </c>
      <c r="D53" s="669">
        <v>10</v>
      </c>
      <c r="E53" s="635"/>
      <c r="F53" s="717">
        <v>2</v>
      </c>
      <c r="G53" s="635"/>
      <c r="H53" s="717">
        <v>150</v>
      </c>
      <c r="I53" s="635"/>
      <c r="J53" s="669"/>
      <c r="K53" s="670"/>
      <c r="L53" s="635"/>
      <c r="M53" s="670"/>
      <c r="N53" s="635"/>
      <c r="O53" s="670"/>
      <c r="P53" s="635"/>
      <c r="Q53" s="670"/>
      <c r="R53" s="635"/>
      <c r="S53" s="670"/>
      <c r="T53" s="635"/>
      <c r="U53" s="670"/>
      <c r="V53" s="635"/>
      <c r="W53" s="670"/>
      <c r="X53" s="632">
        <f t="shared" si="1"/>
        <v>162</v>
      </c>
      <c r="Y53" s="632">
        <f t="shared" ref="Y53:Y58" si="14">E53+G53+I53+K53+M53+O53+Q53+S53+U53+W53</f>
        <v>0</v>
      </c>
      <c r="Z53" s="671">
        <f t="shared" si="3"/>
        <v>162</v>
      </c>
      <c r="AA53" s="635"/>
      <c r="AB53" s="670"/>
      <c r="AC53" s="635"/>
      <c r="AD53" s="670"/>
      <c r="AE53" s="635"/>
      <c r="AF53" s="670"/>
      <c r="AG53" s="635"/>
      <c r="AH53" s="670"/>
      <c r="AI53" s="635"/>
      <c r="AJ53" s="670"/>
      <c r="AK53" s="635"/>
      <c r="AL53" s="670"/>
      <c r="AM53" s="635"/>
      <c r="AN53" s="670"/>
      <c r="AO53" s="635">
        <f t="shared" si="4"/>
        <v>0</v>
      </c>
      <c r="AP53" s="635">
        <f t="shared" si="5"/>
        <v>0</v>
      </c>
      <c r="AQ53" s="685">
        <f t="shared" si="9"/>
        <v>0</v>
      </c>
    </row>
    <row r="54" spans="1:43" s="701" customFormat="1" x14ac:dyDescent="0.2">
      <c r="A54" s="700"/>
      <c r="B54" s="709" t="s">
        <v>295</v>
      </c>
      <c r="C54" s="701" t="s">
        <v>735</v>
      </c>
      <c r="D54" s="669"/>
      <c r="E54" s="635"/>
      <c r="F54" s="717"/>
      <c r="G54" s="635"/>
      <c r="H54" s="717">
        <v>3500</v>
      </c>
      <c r="I54" s="635"/>
      <c r="J54" s="669"/>
      <c r="K54" s="670"/>
      <c r="L54" s="635"/>
      <c r="M54" s="670"/>
      <c r="N54" s="635"/>
      <c r="O54" s="670"/>
      <c r="P54" s="635"/>
      <c r="Q54" s="670"/>
      <c r="R54" s="635"/>
      <c r="S54" s="670"/>
      <c r="T54" s="635"/>
      <c r="U54" s="670"/>
      <c r="V54" s="635"/>
      <c r="W54" s="670"/>
      <c r="X54" s="632">
        <f t="shared" si="1"/>
        <v>3500</v>
      </c>
      <c r="Y54" s="632">
        <f t="shared" si="14"/>
        <v>0</v>
      </c>
      <c r="Z54" s="671">
        <f t="shared" si="3"/>
        <v>3500</v>
      </c>
      <c r="AA54" s="635"/>
      <c r="AB54" s="670"/>
      <c r="AC54" s="635">
        <v>300</v>
      </c>
      <c r="AD54" s="670"/>
      <c r="AE54" s="635"/>
      <c r="AF54" s="670"/>
      <c r="AG54" s="635"/>
      <c r="AH54" s="670"/>
      <c r="AI54" s="635"/>
      <c r="AJ54" s="670"/>
      <c r="AK54" s="635"/>
      <c r="AL54" s="670"/>
      <c r="AM54" s="635"/>
      <c r="AN54" s="670"/>
      <c r="AO54" s="635">
        <f t="shared" si="4"/>
        <v>300</v>
      </c>
      <c r="AP54" s="635">
        <f t="shared" si="5"/>
        <v>0</v>
      </c>
      <c r="AQ54" s="685">
        <f t="shared" si="9"/>
        <v>300</v>
      </c>
    </row>
    <row r="55" spans="1:43" s="701" customFormat="1" x14ac:dyDescent="0.2">
      <c r="A55" s="700"/>
      <c r="B55" s="709" t="s">
        <v>296</v>
      </c>
      <c r="C55" s="701" t="s">
        <v>736</v>
      </c>
      <c r="D55" s="669">
        <v>50</v>
      </c>
      <c r="E55" s="635"/>
      <c r="F55" s="717">
        <v>10</v>
      </c>
      <c r="G55" s="635"/>
      <c r="H55" s="717">
        <v>1440</v>
      </c>
      <c r="I55" s="635"/>
      <c r="J55" s="669"/>
      <c r="K55" s="670"/>
      <c r="L55" s="635"/>
      <c r="M55" s="670"/>
      <c r="N55" s="635"/>
      <c r="O55" s="670"/>
      <c r="P55" s="635"/>
      <c r="Q55" s="670"/>
      <c r="R55" s="635"/>
      <c r="S55" s="670"/>
      <c r="T55" s="635"/>
      <c r="U55" s="670"/>
      <c r="V55" s="635"/>
      <c r="W55" s="670"/>
      <c r="X55" s="632">
        <f t="shared" si="1"/>
        <v>1500</v>
      </c>
      <c r="Y55" s="632">
        <f t="shared" si="14"/>
        <v>0</v>
      </c>
      <c r="Z55" s="671">
        <f t="shared" si="3"/>
        <v>1500</v>
      </c>
      <c r="AA55" s="635"/>
      <c r="AB55" s="670"/>
      <c r="AC55" s="635">
        <v>1440</v>
      </c>
      <c r="AD55" s="670"/>
      <c r="AE55" s="635"/>
      <c r="AF55" s="670"/>
      <c r="AG55" s="635"/>
      <c r="AH55" s="670"/>
      <c r="AI55" s="635"/>
      <c r="AJ55" s="670"/>
      <c r="AK55" s="635"/>
      <c r="AL55" s="670"/>
      <c r="AM55" s="635"/>
      <c r="AN55" s="670"/>
      <c r="AO55" s="635">
        <f t="shared" si="4"/>
        <v>1440</v>
      </c>
      <c r="AP55" s="635">
        <f t="shared" si="5"/>
        <v>0</v>
      </c>
      <c r="AQ55" s="685">
        <f t="shared" si="9"/>
        <v>1440</v>
      </c>
    </row>
    <row r="56" spans="1:43" s="701" customFormat="1" x14ac:dyDescent="0.2">
      <c r="A56" s="700"/>
      <c r="B56" s="709" t="s">
        <v>297</v>
      </c>
      <c r="C56" s="701" t="s">
        <v>737</v>
      </c>
      <c r="D56" s="669">
        <v>662</v>
      </c>
      <c r="E56" s="635"/>
      <c r="F56" s="717">
        <v>86</v>
      </c>
      <c r="G56" s="635"/>
      <c r="H56" s="717">
        <v>200</v>
      </c>
      <c r="I56" s="635"/>
      <c r="J56" s="669"/>
      <c r="K56" s="670"/>
      <c r="L56" s="635"/>
      <c r="M56" s="670"/>
      <c r="N56" s="635"/>
      <c r="O56" s="670"/>
      <c r="P56" s="635"/>
      <c r="Q56" s="670"/>
      <c r="R56" s="635"/>
      <c r="S56" s="670"/>
      <c r="T56" s="635"/>
      <c r="U56" s="670"/>
      <c r="V56" s="635"/>
      <c r="W56" s="670"/>
      <c r="X56" s="632">
        <f t="shared" si="1"/>
        <v>948</v>
      </c>
      <c r="Y56" s="632">
        <f t="shared" si="14"/>
        <v>0</v>
      </c>
      <c r="Z56" s="671">
        <f t="shared" si="3"/>
        <v>948</v>
      </c>
      <c r="AA56" s="635">
        <v>400</v>
      </c>
      <c r="AB56" s="670"/>
      <c r="AC56" s="635"/>
      <c r="AD56" s="670"/>
      <c r="AE56" s="635"/>
      <c r="AF56" s="670"/>
      <c r="AG56" s="635"/>
      <c r="AH56" s="670"/>
      <c r="AI56" s="635"/>
      <c r="AJ56" s="670"/>
      <c r="AK56" s="635"/>
      <c r="AL56" s="670"/>
      <c r="AM56" s="635"/>
      <c r="AN56" s="670"/>
      <c r="AO56" s="635">
        <f t="shared" si="4"/>
        <v>400</v>
      </c>
      <c r="AP56" s="635">
        <f t="shared" si="5"/>
        <v>0</v>
      </c>
      <c r="AQ56" s="685">
        <f t="shared" si="9"/>
        <v>400</v>
      </c>
    </row>
    <row r="57" spans="1:43" s="701" customFormat="1" x14ac:dyDescent="0.2">
      <c r="A57" s="700"/>
      <c r="B57" s="709" t="s">
        <v>298</v>
      </c>
      <c r="C57" s="701" t="s">
        <v>738</v>
      </c>
      <c r="D57" s="669"/>
      <c r="E57" s="635">
        <v>339000</v>
      </c>
      <c r="F57" s="717"/>
      <c r="G57" s="635">
        <v>44070</v>
      </c>
      <c r="H57" s="717"/>
      <c r="I57" s="635">
        <v>155000</v>
      </c>
      <c r="J57" s="669"/>
      <c r="K57" s="670"/>
      <c r="L57" s="635"/>
      <c r="M57" s="670"/>
      <c r="N57" s="635"/>
      <c r="O57" s="670"/>
      <c r="P57" s="635"/>
      <c r="Q57" s="670">
        <f>'felhalm. kiad.  '!G105</f>
        <v>6350</v>
      </c>
      <c r="R57" s="635"/>
      <c r="S57" s="670"/>
      <c r="T57" s="635"/>
      <c r="U57" s="670"/>
      <c r="V57" s="635"/>
      <c r="W57" s="670"/>
      <c r="X57" s="632">
        <f>D57+F57+H57+J57+L57+N57+P57+R57+T57+V57</f>
        <v>0</v>
      </c>
      <c r="Y57" s="632">
        <f t="shared" si="14"/>
        <v>544420</v>
      </c>
      <c r="Z57" s="671">
        <f t="shared" si="3"/>
        <v>544420</v>
      </c>
      <c r="AA57" s="635"/>
      <c r="AB57" s="670"/>
      <c r="AC57" s="635"/>
      <c r="AD57" s="670">
        <v>184200</v>
      </c>
      <c r="AE57" s="635"/>
      <c r="AF57" s="670"/>
      <c r="AG57" s="635"/>
      <c r="AH57" s="670"/>
      <c r="AI57" s="635"/>
      <c r="AJ57" s="670"/>
      <c r="AK57" s="635"/>
      <c r="AL57" s="670"/>
      <c r="AM57" s="635"/>
      <c r="AN57" s="670"/>
      <c r="AO57" s="635">
        <f t="shared" si="4"/>
        <v>0</v>
      </c>
      <c r="AP57" s="635">
        <f t="shared" si="5"/>
        <v>184200</v>
      </c>
      <c r="AQ57" s="685">
        <f t="shared" si="9"/>
        <v>184200</v>
      </c>
    </row>
    <row r="58" spans="1:43" s="701" customFormat="1" x14ac:dyDescent="0.2">
      <c r="A58" s="700"/>
      <c r="B58" s="709" t="s">
        <v>299</v>
      </c>
      <c r="C58" s="701" t="s">
        <v>739</v>
      </c>
      <c r="D58" s="669">
        <v>13560</v>
      </c>
      <c r="E58" s="635"/>
      <c r="F58" s="717">
        <v>1763</v>
      </c>
      <c r="G58" s="635"/>
      <c r="H58" s="717">
        <v>3500</v>
      </c>
      <c r="I58" s="635"/>
      <c r="J58" s="669"/>
      <c r="K58" s="670"/>
      <c r="L58" s="635"/>
      <c r="M58" s="670"/>
      <c r="N58" s="635"/>
      <c r="O58" s="670"/>
      <c r="P58" s="635"/>
      <c r="Q58" s="670"/>
      <c r="R58" s="635"/>
      <c r="S58" s="670"/>
      <c r="T58" s="635"/>
      <c r="U58" s="670"/>
      <c r="V58" s="635"/>
      <c r="W58" s="670"/>
      <c r="X58" s="632">
        <f t="shared" si="1"/>
        <v>18823</v>
      </c>
      <c r="Y58" s="632">
        <f t="shared" si="14"/>
        <v>0</v>
      </c>
      <c r="Z58" s="671">
        <f t="shared" si="3"/>
        <v>18823</v>
      </c>
      <c r="AA58" s="635"/>
      <c r="AB58" s="670"/>
      <c r="AC58" s="635"/>
      <c r="AD58" s="670"/>
      <c r="AE58" s="635"/>
      <c r="AF58" s="670"/>
      <c r="AG58" s="635"/>
      <c r="AH58" s="670"/>
      <c r="AI58" s="635"/>
      <c r="AJ58" s="670"/>
      <c r="AK58" s="635"/>
      <c r="AL58" s="670"/>
      <c r="AM58" s="635"/>
      <c r="AN58" s="670"/>
      <c r="AO58" s="635">
        <f t="shared" si="4"/>
        <v>0</v>
      </c>
      <c r="AP58" s="635">
        <f t="shared" si="5"/>
        <v>0</v>
      </c>
      <c r="AQ58" s="685">
        <f t="shared" si="9"/>
        <v>0</v>
      </c>
    </row>
    <row r="59" spans="1:43" s="701" customFormat="1" ht="16.5" x14ac:dyDescent="0.2">
      <c r="A59" s="700"/>
      <c r="B59" s="709" t="s">
        <v>323</v>
      </c>
      <c r="C59" s="691" t="s">
        <v>740</v>
      </c>
      <c r="D59" s="672">
        <v>71350</v>
      </c>
      <c r="E59" s="632"/>
      <c r="F59" s="680">
        <v>9200</v>
      </c>
      <c r="G59" s="635"/>
      <c r="H59" s="680">
        <v>8000</v>
      </c>
      <c r="I59" s="632"/>
      <c r="J59" s="672"/>
      <c r="K59" s="633"/>
      <c r="L59" s="631"/>
      <c r="M59" s="633"/>
      <c r="N59" s="631"/>
      <c r="O59" s="673"/>
      <c r="P59" s="631"/>
      <c r="Q59" s="633"/>
      <c r="R59" s="631"/>
      <c r="S59" s="633"/>
      <c r="T59" s="631"/>
      <c r="U59" s="633"/>
      <c r="V59" s="631"/>
      <c r="W59" s="633"/>
      <c r="X59" s="632">
        <f t="shared" si="1"/>
        <v>88550</v>
      </c>
      <c r="Y59" s="632">
        <f t="shared" si="2"/>
        <v>0</v>
      </c>
      <c r="Z59" s="671">
        <f t="shared" si="3"/>
        <v>88550</v>
      </c>
      <c r="AA59" s="635"/>
      <c r="AB59" s="670"/>
      <c r="AC59" s="635">
        <v>3000</v>
      </c>
      <c r="AD59" s="670"/>
      <c r="AE59" s="635"/>
      <c r="AF59" s="670"/>
      <c r="AG59" s="635"/>
      <c r="AH59" s="670"/>
      <c r="AI59" s="635"/>
      <c r="AJ59" s="670"/>
      <c r="AK59" s="635"/>
      <c r="AL59" s="670"/>
      <c r="AM59" s="635"/>
      <c r="AN59" s="670"/>
      <c r="AO59" s="635">
        <f t="shared" si="4"/>
        <v>3000</v>
      </c>
      <c r="AP59" s="635">
        <f t="shared" si="5"/>
        <v>0</v>
      </c>
      <c r="AQ59" s="685">
        <f t="shared" si="9"/>
        <v>3000</v>
      </c>
    </row>
    <row r="60" spans="1:43" s="701" customFormat="1" x14ac:dyDescent="0.2">
      <c r="A60" s="700"/>
      <c r="B60" s="709" t="s">
        <v>324</v>
      </c>
      <c r="C60" s="718" t="s">
        <v>741</v>
      </c>
      <c r="D60" s="672">
        <v>20203</v>
      </c>
      <c r="E60" s="632"/>
      <c r="F60" s="680">
        <v>2622</v>
      </c>
      <c r="G60" s="632"/>
      <c r="H60" s="680">
        <v>3000</v>
      </c>
      <c r="I60" s="635"/>
      <c r="J60" s="672"/>
      <c r="K60" s="673"/>
      <c r="L60" s="631"/>
      <c r="M60" s="633"/>
      <c r="N60" s="631"/>
      <c r="O60" s="673"/>
      <c r="P60" s="631"/>
      <c r="Q60" s="633"/>
      <c r="R60" s="631"/>
      <c r="S60" s="633"/>
      <c r="T60" s="631"/>
      <c r="U60" s="633"/>
      <c r="V60" s="631"/>
      <c r="W60" s="633"/>
      <c r="X60" s="632">
        <f t="shared" si="1"/>
        <v>25825</v>
      </c>
      <c r="Y60" s="632">
        <f>E60+G60+I60+K60+M60+O60+Q60+S60+U60+W60</f>
        <v>0</v>
      </c>
      <c r="Z60" s="671">
        <f t="shared" si="3"/>
        <v>25825</v>
      </c>
      <c r="AA60" s="635"/>
      <c r="AB60" s="670"/>
      <c r="AC60" s="635">
        <v>1500</v>
      </c>
      <c r="AD60" s="670"/>
      <c r="AE60" s="635"/>
      <c r="AF60" s="670"/>
      <c r="AG60" s="635"/>
      <c r="AH60" s="670"/>
      <c r="AI60" s="635"/>
      <c r="AJ60" s="670"/>
      <c r="AK60" s="635"/>
      <c r="AL60" s="670"/>
      <c r="AM60" s="635"/>
      <c r="AN60" s="670"/>
      <c r="AO60" s="635">
        <f t="shared" si="4"/>
        <v>1500</v>
      </c>
      <c r="AP60" s="635">
        <f t="shared" si="5"/>
        <v>0</v>
      </c>
      <c r="AQ60" s="685">
        <f t="shared" si="9"/>
        <v>1500</v>
      </c>
    </row>
    <row r="61" spans="1:43" s="701" customFormat="1" x14ac:dyDescent="0.2">
      <c r="A61" s="700"/>
      <c r="B61" s="709" t="s">
        <v>325</v>
      </c>
      <c r="C61" s="630" t="s">
        <v>742</v>
      </c>
      <c r="D61" s="669">
        <v>11040</v>
      </c>
      <c r="E61" s="670"/>
      <c r="F61" s="635">
        <v>1435</v>
      </c>
      <c r="G61" s="670"/>
      <c r="H61" s="635">
        <v>23774</v>
      </c>
      <c r="I61" s="635"/>
      <c r="J61" s="669"/>
      <c r="K61" s="670"/>
      <c r="L61" s="635"/>
      <c r="M61" s="670"/>
      <c r="N61" s="635"/>
      <c r="O61" s="670"/>
      <c r="P61" s="635"/>
      <c r="Q61" s="670"/>
      <c r="R61" s="635"/>
      <c r="S61" s="670"/>
      <c r="T61" s="635"/>
      <c r="U61" s="670"/>
      <c r="V61" s="635"/>
      <c r="W61" s="670"/>
      <c r="X61" s="632">
        <f t="shared" si="1"/>
        <v>36249</v>
      </c>
      <c r="Y61" s="632">
        <f t="shared" si="2"/>
        <v>0</v>
      </c>
      <c r="Z61" s="671">
        <f t="shared" si="3"/>
        <v>36249</v>
      </c>
      <c r="AA61" s="635"/>
      <c r="AB61" s="670"/>
      <c r="AC61" s="635">
        <v>18900</v>
      </c>
      <c r="AD61" s="670"/>
      <c r="AE61" s="635"/>
      <c r="AF61" s="670"/>
      <c r="AG61" s="635"/>
      <c r="AH61" s="670"/>
      <c r="AI61" s="635"/>
      <c r="AJ61" s="670"/>
      <c r="AK61" s="635"/>
      <c r="AL61" s="670"/>
      <c r="AM61" s="635"/>
      <c r="AN61" s="670"/>
      <c r="AO61" s="635">
        <f t="shared" si="4"/>
        <v>18900</v>
      </c>
      <c r="AP61" s="635">
        <f t="shared" si="5"/>
        <v>0</v>
      </c>
      <c r="AQ61" s="685">
        <f t="shared" si="9"/>
        <v>18900</v>
      </c>
    </row>
    <row r="62" spans="1:43" s="701" customFormat="1" x14ac:dyDescent="0.2">
      <c r="A62" s="700"/>
      <c r="B62" s="709" t="s">
        <v>326</v>
      </c>
      <c r="C62" s="701" t="s">
        <v>743</v>
      </c>
      <c r="D62" s="669">
        <v>50600</v>
      </c>
      <c r="E62" s="670"/>
      <c r="F62" s="635">
        <v>5835</v>
      </c>
      <c r="G62" s="635"/>
      <c r="H62" s="717">
        <v>4050</v>
      </c>
      <c r="I62" s="635"/>
      <c r="J62" s="669"/>
      <c r="K62" s="670"/>
      <c r="L62" s="635"/>
      <c r="M62" s="670"/>
      <c r="N62" s="635"/>
      <c r="O62" s="670"/>
      <c r="P62" s="635"/>
      <c r="Q62" s="670"/>
      <c r="R62" s="635"/>
      <c r="S62" s="670"/>
      <c r="T62" s="635"/>
      <c r="U62" s="670"/>
      <c r="V62" s="635"/>
      <c r="W62" s="670"/>
      <c r="X62" s="632">
        <f t="shared" si="1"/>
        <v>60485</v>
      </c>
      <c r="Y62" s="632">
        <f>E62+G62+I62+K62+M62+O62+Q62+S62+U62+W62</f>
        <v>0</v>
      </c>
      <c r="Z62" s="671">
        <f t="shared" si="3"/>
        <v>60485</v>
      </c>
      <c r="AA62" s="635"/>
      <c r="AB62" s="670"/>
      <c r="AC62" s="635">
        <v>18000</v>
      </c>
      <c r="AD62" s="670"/>
      <c r="AE62" s="635"/>
      <c r="AF62" s="670"/>
      <c r="AG62" s="635"/>
      <c r="AH62" s="670"/>
      <c r="AI62" s="635"/>
      <c r="AJ62" s="670"/>
      <c r="AK62" s="635"/>
      <c r="AL62" s="670"/>
      <c r="AM62" s="635"/>
      <c r="AN62" s="670"/>
      <c r="AO62" s="635">
        <f t="shared" si="4"/>
        <v>18000</v>
      </c>
      <c r="AP62" s="635">
        <f t="shared" si="5"/>
        <v>0</v>
      </c>
      <c r="AQ62" s="685">
        <f t="shared" si="9"/>
        <v>18000</v>
      </c>
    </row>
    <row r="63" spans="1:43" s="701" customFormat="1" x14ac:dyDescent="0.2">
      <c r="A63" s="700"/>
      <c r="B63" s="709" t="s">
        <v>327</v>
      </c>
      <c r="C63" s="701" t="s">
        <v>744</v>
      </c>
      <c r="D63" s="669"/>
      <c r="E63" s="635"/>
      <c r="F63" s="717"/>
      <c r="G63" s="635"/>
      <c r="H63" s="717"/>
      <c r="I63" s="635">
        <v>2500</v>
      </c>
      <c r="J63" s="669"/>
      <c r="K63" s="670"/>
      <c r="L63" s="635"/>
      <c r="M63" s="670"/>
      <c r="N63" s="635"/>
      <c r="O63" s="670"/>
      <c r="P63" s="635"/>
      <c r="Q63" s="670"/>
      <c r="R63" s="635"/>
      <c r="S63" s="670"/>
      <c r="T63" s="635"/>
      <c r="U63" s="670"/>
      <c r="V63" s="635"/>
      <c r="W63" s="670"/>
      <c r="X63" s="632">
        <f t="shared" si="1"/>
        <v>0</v>
      </c>
      <c r="Y63" s="632">
        <f t="shared" si="2"/>
        <v>2500</v>
      </c>
      <c r="Z63" s="671">
        <f t="shared" si="3"/>
        <v>2500</v>
      </c>
      <c r="AA63" s="635"/>
      <c r="AB63" s="670">
        <v>1500</v>
      </c>
      <c r="AC63" s="635"/>
      <c r="AD63" s="670">
        <v>1000</v>
      </c>
      <c r="AE63" s="635"/>
      <c r="AF63" s="670"/>
      <c r="AG63" s="635"/>
      <c r="AH63" s="670"/>
      <c r="AI63" s="635"/>
      <c r="AJ63" s="670"/>
      <c r="AK63" s="635"/>
      <c r="AL63" s="670"/>
      <c r="AM63" s="635"/>
      <c r="AN63" s="670"/>
      <c r="AO63" s="635">
        <f t="shared" si="4"/>
        <v>0</v>
      </c>
      <c r="AP63" s="635">
        <f t="shared" si="5"/>
        <v>2500</v>
      </c>
      <c r="AQ63" s="685">
        <f t="shared" si="9"/>
        <v>2500</v>
      </c>
    </row>
    <row r="64" spans="1:43" s="701" customFormat="1" ht="10.5" thickBot="1" x14ac:dyDescent="0.25">
      <c r="A64" s="700"/>
      <c r="B64" s="709" t="s">
        <v>328</v>
      </c>
      <c r="C64" s="691" t="s">
        <v>703</v>
      </c>
      <c r="D64" s="669"/>
      <c r="E64" s="635"/>
      <c r="F64" s="717"/>
      <c r="G64" s="635"/>
      <c r="H64" s="717"/>
      <c r="I64" s="635"/>
      <c r="J64" s="669"/>
      <c r="K64" s="670"/>
      <c r="L64" s="635"/>
      <c r="M64" s="670"/>
      <c r="N64" s="635"/>
      <c r="O64" s="670"/>
      <c r="P64" s="635"/>
      <c r="Q64" s="670"/>
      <c r="R64" s="635"/>
      <c r="S64" s="670"/>
      <c r="T64" s="635"/>
      <c r="U64" s="670"/>
      <c r="V64" s="635"/>
      <c r="W64" s="670"/>
      <c r="X64" s="632">
        <f t="shared" si="1"/>
        <v>0</v>
      </c>
      <c r="Y64" s="632">
        <f t="shared" si="2"/>
        <v>0</v>
      </c>
      <c r="Z64" s="671">
        <f t="shared" si="3"/>
        <v>0</v>
      </c>
      <c r="AA64" s="635"/>
      <c r="AB64" s="670"/>
      <c r="AC64" s="635"/>
      <c r="AD64" s="670"/>
      <c r="AE64" s="635"/>
      <c r="AF64" s="670"/>
      <c r="AG64" s="635"/>
      <c r="AH64" s="670"/>
      <c r="AI64" s="635"/>
      <c r="AJ64" s="670"/>
      <c r="AK64" s="635"/>
      <c r="AL64" s="670"/>
      <c r="AM64" s="635">
        <f>X65-AA65-AC65-AE65-AG65-AI65-AK65</f>
        <v>195602</v>
      </c>
      <c r="AN64" s="670">
        <f>Y65-AB65-AD65-AF65-AH65-AJ65-AL65</f>
        <v>361179</v>
      </c>
      <c r="AO64" s="635">
        <f t="shared" si="4"/>
        <v>195602</v>
      </c>
      <c r="AP64" s="635">
        <f t="shared" si="5"/>
        <v>361179</v>
      </c>
      <c r="AQ64" s="685">
        <f t="shared" si="9"/>
        <v>556781</v>
      </c>
    </row>
    <row r="65" spans="1:43" s="710" customFormat="1" ht="10.5" thickBot="1" x14ac:dyDescent="0.25">
      <c r="B65" s="711"/>
      <c r="C65" s="714" t="s">
        <v>745</v>
      </c>
      <c r="D65" s="674">
        <f t="shared" ref="D65:I65" si="15">SUM(D50:D64)</f>
        <v>167475</v>
      </c>
      <c r="E65" s="676">
        <f t="shared" si="15"/>
        <v>340277</v>
      </c>
      <c r="F65" s="674">
        <f t="shared" si="15"/>
        <v>20953</v>
      </c>
      <c r="G65" s="676">
        <f t="shared" si="15"/>
        <v>44237</v>
      </c>
      <c r="H65" s="674">
        <f t="shared" si="15"/>
        <v>51114</v>
      </c>
      <c r="I65" s="676">
        <f t="shared" si="15"/>
        <v>158375</v>
      </c>
      <c r="J65" s="674">
        <f t="shared" ref="J65:W65" si="16">SUM(J50:J64)</f>
        <v>0</v>
      </c>
      <c r="K65" s="676">
        <f t="shared" si="16"/>
        <v>0</v>
      </c>
      <c r="L65" s="674">
        <f t="shared" si="16"/>
        <v>0</v>
      </c>
      <c r="M65" s="676">
        <f t="shared" si="16"/>
        <v>0</v>
      </c>
      <c r="N65" s="674">
        <f t="shared" si="16"/>
        <v>0</v>
      </c>
      <c r="O65" s="676">
        <f t="shared" si="16"/>
        <v>0</v>
      </c>
      <c r="P65" s="674">
        <f t="shared" si="16"/>
        <v>0</v>
      </c>
      <c r="Q65" s="676">
        <f t="shared" si="16"/>
        <v>6350</v>
      </c>
      <c r="R65" s="674">
        <f t="shared" si="16"/>
        <v>0</v>
      </c>
      <c r="S65" s="676">
        <f t="shared" si="16"/>
        <v>0</v>
      </c>
      <c r="T65" s="674">
        <f t="shared" si="16"/>
        <v>0</v>
      </c>
      <c r="U65" s="676">
        <f t="shared" si="16"/>
        <v>0</v>
      </c>
      <c r="V65" s="674">
        <f t="shared" si="16"/>
        <v>0</v>
      </c>
      <c r="W65" s="676">
        <f t="shared" si="16"/>
        <v>0</v>
      </c>
      <c r="X65" s="683">
        <f>D65+F65+H65+J65+L65+N65+P65+R65+T65+V65</f>
        <v>239542</v>
      </c>
      <c r="Y65" s="677">
        <f>E65+G65+I65+K65+M65+O65+Q65+S65+U65+W65</f>
        <v>549239</v>
      </c>
      <c r="Z65" s="678">
        <f>X65+Y65</f>
        <v>788781</v>
      </c>
      <c r="AA65" s="676">
        <f>SUM(AA50:AA64)</f>
        <v>400</v>
      </c>
      <c r="AB65" s="675">
        <f t="shared" ref="AB65:AN65" si="17">SUM(AB50:AB64)</f>
        <v>2360</v>
      </c>
      <c r="AC65" s="676">
        <f t="shared" si="17"/>
        <v>43540</v>
      </c>
      <c r="AD65" s="675">
        <f t="shared" si="17"/>
        <v>185700</v>
      </c>
      <c r="AE65" s="676">
        <f t="shared" si="17"/>
        <v>0</v>
      </c>
      <c r="AF65" s="675">
        <f t="shared" si="17"/>
        <v>0</v>
      </c>
      <c r="AG65" s="676">
        <f t="shared" si="17"/>
        <v>0</v>
      </c>
      <c r="AH65" s="675">
        <f t="shared" si="17"/>
        <v>0</v>
      </c>
      <c r="AI65" s="676">
        <f t="shared" si="17"/>
        <v>0</v>
      </c>
      <c r="AJ65" s="675">
        <f t="shared" si="17"/>
        <v>0</v>
      </c>
      <c r="AK65" s="676">
        <f t="shared" si="17"/>
        <v>0</v>
      </c>
      <c r="AL65" s="675">
        <f t="shared" si="17"/>
        <v>0</v>
      </c>
      <c r="AM65" s="676">
        <f t="shared" si="17"/>
        <v>195602</v>
      </c>
      <c r="AN65" s="675">
        <f t="shared" si="17"/>
        <v>361179</v>
      </c>
      <c r="AO65" s="676">
        <f t="shared" si="4"/>
        <v>239542</v>
      </c>
      <c r="AP65" s="676">
        <f t="shared" si="5"/>
        <v>549239</v>
      </c>
      <c r="AQ65" s="716">
        <f t="shared" si="9"/>
        <v>788781</v>
      </c>
    </row>
    <row r="66" spans="1:43" s="701" customFormat="1" ht="10.5" thickBot="1" x14ac:dyDescent="0.25">
      <c r="A66" s="700"/>
      <c r="B66" s="709"/>
      <c r="C66" s="630"/>
      <c r="D66" s="669"/>
      <c r="E66" s="635"/>
      <c r="F66" s="717"/>
      <c r="G66" s="635"/>
      <c r="H66" s="717"/>
      <c r="I66" s="635"/>
      <c r="J66" s="669"/>
      <c r="K66" s="670"/>
      <c r="L66" s="635"/>
      <c r="M66" s="670"/>
      <c r="N66" s="635"/>
      <c r="O66" s="670"/>
      <c r="P66" s="635"/>
      <c r="Q66" s="670"/>
      <c r="R66" s="635"/>
      <c r="S66" s="670"/>
      <c r="T66" s="635"/>
      <c r="U66" s="670"/>
      <c r="V66" s="635"/>
      <c r="W66" s="670"/>
      <c r="X66" s="683"/>
      <c r="Y66" s="677"/>
      <c r="Z66" s="671"/>
      <c r="AA66" s="635"/>
      <c r="AB66" s="670"/>
      <c r="AC66" s="635"/>
      <c r="AD66" s="670"/>
      <c r="AE66" s="635"/>
      <c r="AF66" s="670"/>
      <c r="AG66" s="635"/>
      <c r="AH66" s="670"/>
      <c r="AI66" s="635"/>
      <c r="AJ66" s="670"/>
      <c r="AK66" s="635"/>
      <c r="AL66" s="670"/>
      <c r="AM66" s="635"/>
      <c r="AN66" s="670"/>
      <c r="AO66" s="635"/>
      <c r="AP66" s="635"/>
      <c r="AQ66" s="685"/>
    </row>
    <row r="67" spans="1:43" s="710" customFormat="1" ht="10.5" thickBot="1" x14ac:dyDescent="0.25">
      <c r="B67" s="719"/>
      <c r="C67" s="720" t="s">
        <v>695</v>
      </c>
      <c r="D67" s="721">
        <f t="shared" ref="D67:AP67" si="18">D17+D34+D47+D65</f>
        <v>779885</v>
      </c>
      <c r="E67" s="721">
        <f t="shared" si="18"/>
        <v>554957</v>
      </c>
      <c r="F67" s="721">
        <f t="shared" si="18"/>
        <v>106315</v>
      </c>
      <c r="G67" s="721">
        <f t="shared" si="18"/>
        <v>77238</v>
      </c>
      <c r="H67" s="721">
        <f t="shared" si="18"/>
        <v>334537</v>
      </c>
      <c r="I67" s="721">
        <f t="shared" si="18"/>
        <v>268415</v>
      </c>
      <c r="J67" s="721">
        <f t="shared" si="18"/>
        <v>70</v>
      </c>
      <c r="K67" s="721">
        <f t="shared" si="18"/>
        <v>0</v>
      </c>
      <c r="L67" s="721">
        <f t="shared" si="18"/>
        <v>104</v>
      </c>
      <c r="M67" s="721">
        <f t="shared" si="18"/>
        <v>0</v>
      </c>
      <c r="N67" s="721">
        <f t="shared" si="18"/>
        <v>0</v>
      </c>
      <c r="O67" s="721">
        <f t="shared" si="18"/>
        <v>0</v>
      </c>
      <c r="P67" s="721">
        <f t="shared" si="18"/>
        <v>0</v>
      </c>
      <c r="Q67" s="721">
        <f t="shared" si="18"/>
        <v>21532</v>
      </c>
      <c r="R67" s="721">
        <f t="shared" si="18"/>
        <v>0</v>
      </c>
      <c r="S67" s="721">
        <f t="shared" si="18"/>
        <v>0</v>
      </c>
      <c r="T67" s="721">
        <f t="shared" si="18"/>
        <v>0</v>
      </c>
      <c r="U67" s="721">
        <f t="shared" si="18"/>
        <v>0</v>
      </c>
      <c r="V67" s="721">
        <f t="shared" si="18"/>
        <v>0</v>
      </c>
      <c r="W67" s="721">
        <f t="shared" si="18"/>
        <v>0</v>
      </c>
      <c r="X67" s="721">
        <f t="shared" si="18"/>
        <v>1220911</v>
      </c>
      <c r="Y67" s="674">
        <f t="shared" si="18"/>
        <v>922142</v>
      </c>
      <c r="Z67" s="716">
        <f t="shared" si="18"/>
        <v>2143053</v>
      </c>
      <c r="AA67" s="675">
        <f t="shared" si="18"/>
        <v>5611</v>
      </c>
      <c r="AB67" s="721">
        <f t="shared" si="18"/>
        <v>4860</v>
      </c>
      <c r="AC67" s="721">
        <f t="shared" si="18"/>
        <v>123873</v>
      </c>
      <c r="AD67" s="721">
        <f t="shared" si="18"/>
        <v>284179</v>
      </c>
      <c r="AE67" s="721">
        <f t="shared" si="18"/>
        <v>0</v>
      </c>
      <c r="AF67" s="721">
        <f t="shared" si="18"/>
        <v>300</v>
      </c>
      <c r="AG67" s="721">
        <f t="shared" si="18"/>
        <v>0</v>
      </c>
      <c r="AH67" s="721">
        <f t="shared" si="18"/>
        <v>0</v>
      </c>
      <c r="AI67" s="721">
        <f t="shared" si="18"/>
        <v>0</v>
      </c>
      <c r="AJ67" s="721">
        <f t="shared" si="18"/>
        <v>0</v>
      </c>
      <c r="AK67" s="721">
        <f t="shared" si="18"/>
        <v>0</v>
      </c>
      <c r="AL67" s="721">
        <f t="shared" si="18"/>
        <v>0</v>
      </c>
      <c r="AM67" s="721">
        <f t="shared" si="18"/>
        <v>1091427</v>
      </c>
      <c r="AN67" s="721">
        <f t="shared" si="18"/>
        <v>632803</v>
      </c>
      <c r="AO67" s="721">
        <f t="shared" si="18"/>
        <v>1220911</v>
      </c>
      <c r="AP67" s="722">
        <f t="shared" si="18"/>
        <v>922142</v>
      </c>
      <c r="AQ67" s="715">
        <f>AO67+AP67</f>
        <v>2143053</v>
      </c>
    </row>
  </sheetData>
  <mergeCells count="48">
    <mergeCell ref="B1:AQ1"/>
    <mergeCell ref="B2:AQ2"/>
    <mergeCell ref="B3:AQ3"/>
    <mergeCell ref="B4:AQ4"/>
    <mergeCell ref="B5:B9"/>
    <mergeCell ref="D5:E5"/>
    <mergeCell ref="F5:G5"/>
    <mergeCell ref="H5:I5"/>
    <mergeCell ref="J5:K5"/>
    <mergeCell ref="L5:M5"/>
    <mergeCell ref="D6:Z6"/>
    <mergeCell ref="AA6:AQ6"/>
    <mergeCell ref="V5:W5"/>
    <mergeCell ref="X5:Y5"/>
    <mergeCell ref="AA5:AB5"/>
    <mergeCell ref="AC5:AD5"/>
    <mergeCell ref="AE5:AF5"/>
    <mergeCell ref="N5:O5"/>
    <mergeCell ref="P5:Q5"/>
    <mergeCell ref="R5:S5"/>
    <mergeCell ref="T5:U5"/>
    <mergeCell ref="AG5:AH5"/>
    <mergeCell ref="AI5:AJ5"/>
    <mergeCell ref="AK5:AL5"/>
    <mergeCell ref="AM5:AN5"/>
    <mergeCell ref="AO5:AP5"/>
    <mergeCell ref="C7:C9"/>
    <mergeCell ref="D7:E8"/>
    <mergeCell ref="F7:G8"/>
    <mergeCell ref="H7:I8"/>
    <mergeCell ref="J7:K8"/>
    <mergeCell ref="V7:W8"/>
    <mergeCell ref="X7:Y8"/>
    <mergeCell ref="Z7:Z9"/>
    <mergeCell ref="AA7:AB8"/>
    <mergeCell ref="L7:M8"/>
    <mergeCell ref="N7:O8"/>
    <mergeCell ref="P7:Q8"/>
    <mergeCell ref="R7:S8"/>
    <mergeCell ref="T7:U8"/>
    <mergeCell ref="AK7:AL8"/>
    <mergeCell ref="AM7:AN8"/>
    <mergeCell ref="AO7:AP8"/>
    <mergeCell ref="AQ7:AQ9"/>
    <mergeCell ref="AC7:AD8"/>
    <mergeCell ref="AE7:AF8"/>
    <mergeCell ref="AG7:AH8"/>
    <mergeCell ref="AI7:AJ8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73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  <pageSetUpPr fitToPage="1"/>
  </sheetPr>
  <dimension ref="A1:AR55"/>
  <sheetViews>
    <sheetView zoomScale="120" workbookViewId="0">
      <selection activeCell="C54" sqref="C54"/>
    </sheetView>
  </sheetViews>
  <sheetFormatPr defaultColWidth="9.140625" defaultRowHeight="11.25" x14ac:dyDescent="0.2"/>
  <cols>
    <col min="1" max="1" width="3.7109375" style="747" customWidth="1"/>
    <col min="2" max="2" width="36.140625" style="747" customWidth="1"/>
    <col min="3" max="3" width="9" style="749" customWidth="1"/>
    <col min="4" max="4" width="36.140625" style="749" customWidth="1"/>
    <col min="5" max="5" width="10" style="749" customWidth="1"/>
    <col min="6" max="6" width="9.140625" style="740"/>
    <col min="7" max="16384" width="9.140625" style="748"/>
  </cols>
  <sheetData>
    <row r="1" spans="1:44" ht="12.75" customHeight="1" x14ac:dyDescent="0.2">
      <c r="A1" s="1359" t="s">
        <v>1113</v>
      </c>
      <c r="B1" s="1359"/>
      <c r="C1" s="1359"/>
      <c r="D1" s="1359"/>
      <c r="E1" s="1359"/>
      <c r="F1" s="807"/>
      <c r="G1" s="807"/>
      <c r="H1" s="807"/>
      <c r="I1" s="807"/>
      <c r="J1" s="807"/>
      <c r="K1" s="807"/>
      <c r="L1" s="807"/>
      <c r="M1" s="807"/>
      <c r="N1" s="807"/>
      <c r="O1" s="807"/>
      <c r="P1" s="807"/>
      <c r="Q1" s="807"/>
      <c r="R1" s="807"/>
      <c r="S1" s="807"/>
      <c r="T1" s="807"/>
      <c r="U1" s="807"/>
      <c r="V1" s="807"/>
      <c r="W1" s="807"/>
      <c r="X1" s="807"/>
      <c r="Y1" s="807"/>
      <c r="Z1" s="807"/>
      <c r="AA1" s="807"/>
      <c r="AB1" s="807"/>
      <c r="AC1" s="807"/>
      <c r="AD1" s="807"/>
      <c r="AE1" s="807"/>
      <c r="AF1" s="807"/>
      <c r="AG1" s="807"/>
      <c r="AH1" s="807"/>
      <c r="AI1" s="807"/>
      <c r="AJ1" s="807"/>
      <c r="AK1" s="807"/>
      <c r="AL1" s="807"/>
      <c r="AM1" s="807"/>
      <c r="AN1" s="807"/>
      <c r="AO1" s="807"/>
      <c r="AP1" s="807"/>
      <c r="AQ1" s="807"/>
      <c r="AR1" s="807"/>
    </row>
    <row r="2" spans="1:44" x14ac:dyDescent="0.2">
      <c r="D2" s="808"/>
      <c r="E2" s="808"/>
    </row>
    <row r="3" spans="1:44" x14ac:dyDescent="0.2">
      <c r="D3" s="808"/>
      <c r="E3" s="808"/>
    </row>
    <row r="4" spans="1:44" x14ac:dyDescent="0.2">
      <c r="B4" s="1360" t="s">
        <v>73</v>
      </c>
      <c r="C4" s="1360"/>
      <c r="D4" s="1360"/>
      <c r="E4" s="1360"/>
    </row>
    <row r="5" spans="1:44" x14ac:dyDescent="0.2">
      <c r="B5" s="1361" t="s">
        <v>129</v>
      </c>
      <c r="C5" s="1361"/>
      <c r="D5" s="1361"/>
      <c r="E5" s="1361"/>
    </row>
    <row r="6" spans="1:44" x14ac:dyDescent="0.2">
      <c r="B6" s="1360" t="s">
        <v>1027</v>
      </c>
      <c r="C6" s="1360"/>
      <c r="D6" s="1360"/>
      <c r="E6" s="1360"/>
    </row>
    <row r="7" spans="1:44" ht="12.75" x14ac:dyDescent="0.2">
      <c r="A7" s="1365" t="s">
        <v>197</v>
      </c>
      <c r="B7" s="1366"/>
      <c r="C7" s="1366"/>
      <c r="D7" s="1366"/>
      <c r="E7" s="1367"/>
    </row>
    <row r="8" spans="1:44" ht="12.75" customHeight="1" x14ac:dyDescent="0.2">
      <c r="A8" s="1362" t="s">
        <v>53</v>
      </c>
      <c r="B8" s="1273" t="s">
        <v>54</v>
      </c>
      <c r="C8" s="1275" t="s">
        <v>55</v>
      </c>
      <c r="D8" s="1363" t="s">
        <v>56</v>
      </c>
      <c r="E8" s="1368" t="s">
        <v>57</v>
      </c>
      <c r="F8" s="801"/>
    </row>
    <row r="9" spans="1:44" ht="12.75" customHeight="1" x14ac:dyDescent="0.2">
      <c r="A9" s="1362"/>
      <c r="B9" s="1273"/>
      <c r="C9" s="1276"/>
      <c r="D9" s="1364"/>
      <c r="E9" s="1369"/>
      <c r="F9" s="801"/>
    </row>
    <row r="10" spans="1:44" s="755" customFormat="1" ht="36.6" customHeight="1" x14ac:dyDescent="0.2">
      <c r="A10" s="1362"/>
      <c r="B10" s="779" t="s">
        <v>58</v>
      </c>
      <c r="C10" s="809" t="s">
        <v>61</v>
      </c>
      <c r="D10" s="753" t="s">
        <v>62</v>
      </c>
      <c r="E10" s="780" t="s">
        <v>61</v>
      </c>
      <c r="F10" s="1103"/>
    </row>
    <row r="11" spans="1:44" ht="11.45" customHeight="1" x14ac:dyDescent="0.2">
      <c r="A11" s="756">
        <v>1</v>
      </c>
      <c r="B11" s="757" t="s">
        <v>22</v>
      </c>
      <c r="C11" s="810"/>
      <c r="D11" s="811" t="s">
        <v>23</v>
      </c>
      <c r="E11" s="760"/>
      <c r="F11" s="801"/>
    </row>
    <row r="12" spans="1:44" x14ac:dyDescent="0.2">
      <c r="A12" s="761">
        <f t="shared" ref="A12:A54" si="0">A11+1</f>
        <v>2</v>
      </c>
      <c r="B12" s="762" t="s">
        <v>33</v>
      </c>
      <c r="C12" s="639"/>
      <c r="D12" s="812" t="s">
        <v>156</v>
      </c>
      <c r="E12" s="664">
        <f>'Intézm kötelező-nem kötelező'!D17+'Intézm kötelező-nem kötelező'!E17</f>
        <v>334618</v>
      </c>
      <c r="F12" s="1111"/>
    </row>
    <row r="13" spans="1:44" x14ac:dyDescent="0.2">
      <c r="A13" s="761">
        <f t="shared" si="0"/>
        <v>3</v>
      </c>
      <c r="B13" s="762" t="s">
        <v>34</v>
      </c>
      <c r="C13" s="639">
        <v>0</v>
      </c>
      <c r="D13" s="813" t="s">
        <v>157</v>
      </c>
      <c r="E13" s="664">
        <f>'Intézm kötelező-nem kötelező'!F17+'Intézm kötelező-nem kötelező'!G17</f>
        <v>50163</v>
      </c>
      <c r="F13" s="1111"/>
    </row>
    <row r="14" spans="1:44" x14ac:dyDescent="0.2">
      <c r="A14" s="761">
        <f t="shared" si="0"/>
        <v>4</v>
      </c>
      <c r="B14" s="762" t="s">
        <v>637</v>
      </c>
      <c r="C14" s="639">
        <f>'Intézm kötelező-nem kötelező'!AA17+'Intézm kötelező-nem kötelező'!AB17</f>
        <v>5211</v>
      </c>
      <c r="D14" s="812" t="s">
        <v>158</v>
      </c>
      <c r="E14" s="664">
        <f>'Intézm kötelező-nem kötelező'!H17+'Intézm kötelező-nem kötelező'!I17</f>
        <v>70398</v>
      </c>
      <c r="F14" s="801"/>
    </row>
    <row r="15" spans="1:44" ht="12" customHeight="1" x14ac:dyDescent="0.2">
      <c r="A15" s="761">
        <f t="shared" si="0"/>
        <v>5</v>
      </c>
      <c r="B15" s="1112"/>
      <c r="C15" s="639"/>
      <c r="D15" s="812"/>
      <c r="E15" s="664"/>
      <c r="F15" s="801"/>
    </row>
    <row r="16" spans="1:44" x14ac:dyDescent="0.2">
      <c r="A16" s="761">
        <f t="shared" si="0"/>
        <v>6</v>
      </c>
      <c r="B16" s="762" t="s">
        <v>35</v>
      </c>
      <c r="C16" s="639">
        <f>'Intézm kötelező-nem kötelező'!AG17+'Intézm kötelező-nem kötelező'!AH17</f>
        <v>0</v>
      </c>
      <c r="D16" s="812" t="s">
        <v>26</v>
      </c>
      <c r="E16" s="664"/>
      <c r="F16" s="801"/>
    </row>
    <row r="17" spans="1:6" x14ac:dyDescent="0.2">
      <c r="A17" s="761">
        <f t="shared" si="0"/>
        <v>7</v>
      </c>
      <c r="B17" s="762"/>
      <c r="C17" s="639"/>
      <c r="D17" s="812" t="s">
        <v>28</v>
      </c>
      <c r="E17" s="664"/>
      <c r="F17" s="801"/>
    </row>
    <row r="18" spans="1:6" x14ac:dyDescent="0.2">
      <c r="A18" s="761">
        <f t="shared" si="0"/>
        <v>8</v>
      </c>
      <c r="B18" s="762" t="s">
        <v>36</v>
      </c>
      <c r="C18" s="639">
        <v>0</v>
      </c>
      <c r="D18" s="812" t="s">
        <v>746</v>
      </c>
      <c r="E18" s="740">
        <f>'Intézm kötelező-nem kötelező'!J17+'Intézm kötelező-nem kötelező'!K17</f>
        <v>70</v>
      </c>
      <c r="F18" s="801"/>
    </row>
    <row r="19" spans="1:6" x14ac:dyDescent="0.2">
      <c r="A19" s="761">
        <f t="shared" si="0"/>
        <v>9</v>
      </c>
      <c r="B19" s="764" t="s">
        <v>37</v>
      </c>
      <c r="C19" s="666"/>
      <c r="D19" s="812" t="s">
        <v>251</v>
      </c>
      <c r="E19" s="740">
        <f>'Intézm kötelező-nem kötelező'!L17+'Intézm kötelező-nem kötelező'!M17</f>
        <v>104</v>
      </c>
      <c r="F19" s="801"/>
    </row>
    <row r="20" spans="1:6" x14ac:dyDescent="0.2">
      <c r="A20" s="761">
        <f t="shared" si="0"/>
        <v>10</v>
      </c>
      <c r="B20" s="762" t="s">
        <v>136</v>
      </c>
      <c r="C20" s="666">
        <f>'Intézm kötelező-nem kötelező'!AC17+'Intézm kötelező-nem kötelező'!AD17</f>
        <v>5356</v>
      </c>
      <c r="D20" s="812" t="s">
        <v>163</v>
      </c>
      <c r="E20" s="640">
        <f>'Intézm kötelező-nem kötelező'!N17+'Intézm kötelező-nem kötelező'!O17</f>
        <v>0</v>
      </c>
      <c r="F20" s="801"/>
    </row>
    <row r="21" spans="1:6" x14ac:dyDescent="0.2">
      <c r="A21" s="761">
        <f t="shared" si="0"/>
        <v>11</v>
      </c>
      <c r="C21" s="666"/>
      <c r="D21" s="812" t="s">
        <v>244</v>
      </c>
      <c r="E21" s="640"/>
      <c r="F21" s="801"/>
    </row>
    <row r="22" spans="1:6" s="765" customFormat="1" x14ac:dyDescent="0.2">
      <c r="A22" s="761">
        <f t="shared" si="0"/>
        <v>12</v>
      </c>
      <c r="B22" s="747" t="s">
        <v>39</v>
      </c>
      <c r="C22" s="666">
        <f>'Intézm kötelező-nem kötelező'!AI17+'Intézm kötelező-nem kötelező'!AJ17</f>
        <v>0</v>
      </c>
      <c r="D22" s="812" t="s">
        <v>245</v>
      </c>
      <c r="E22" s="640"/>
      <c r="F22" s="1104"/>
    </row>
    <row r="23" spans="1:6" s="765" customFormat="1" x14ac:dyDescent="0.2">
      <c r="A23" s="761">
        <f t="shared" si="0"/>
        <v>13</v>
      </c>
      <c r="B23" s="747" t="s">
        <v>40</v>
      </c>
      <c r="C23" s="666"/>
      <c r="D23" s="801"/>
      <c r="E23" s="640"/>
      <c r="F23" s="1104"/>
    </row>
    <row r="24" spans="1:6" x14ac:dyDescent="0.2">
      <c r="A24" s="761">
        <f t="shared" si="0"/>
        <v>14</v>
      </c>
      <c r="B24" s="762" t="s">
        <v>41</v>
      </c>
      <c r="C24" s="667"/>
      <c r="D24" s="814" t="s">
        <v>63</v>
      </c>
      <c r="E24" s="733">
        <f>SUM(E12:E22)</f>
        <v>455353</v>
      </c>
      <c r="F24" s="801"/>
    </row>
    <row r="25" spans="1:6" x14ac:dyDescent="0.2">
      <c r="A25" s="761">
        <f t="shared" si="0"/>
        <v>15</v>
      </c>
      <c r="B25" s="762" t="s">
        <v>42</v>
      </c>
      <c r="C25" s="666"/>
      <c r="D25" s="801"/>
      <c r="E25" s="640"/>
      <c r="F25" s="801"/>
    </row>
    <row r="26" spans="1:6" x14ac:dyDescent="0.2">
      <c r="A26" s="761">
        <f t="shared" si="0"/>
        <v>16</v>
      </c>
      <c r="B26" s="762" t="s">
        <v>43</v>
      </c>
      <c r="C26" s="668"/>
      <c r="D26" s="815" t="s">
        <v>32</v>
      </c>
      <c r="E26" s="640"/>
      <c r="F26" s="801"/>
    </row>
    <row r="27" spans="1:6" x14ac:dyDescent="0.2">
      <c r="A27" s="761">
        <f t="shared" si="0"/>
        <v>17</v>
      </c>
      <c r="B27" s="762" t="s">
        <v>44</v>
      </c>
      <c r="C27" s="639"/>
      <c r="D27" s="812" t="s">
        <v>167</v>
      </c>
      <c r="E27" s="640">
        <f>'felhalm. kiad.  '!G92</f>
        <v>4286</v>
      </c>
      <c r="F27" s="801"/>
    </row>
    <row r="28" spans="1:6" x14ac:dyDescent="0.2">
      <c r="A28" s="761">
        <f t="shared" si="0"/>
        <v>18</v>
      </c>
      <c r="B28" s="762"/>
      <c r="C28" s="639"/>
      <c r="D28" s="812" t="s">
        <v>29</v>
      </c>
      <c r="E28" s="640"/>
      <c r="F28" s="801"/>
    </row>
    <row r="29" spans="1:6" x14ac:dyDescent="0.2">
      <c r="A29" s="761">
        <f t="shared" si="0"/>
        <v>19</v>
      </c>
      <c r="B29" s="747" t="s">
        <v>47</v>
      </c>
      <c r="C29" s="639">
        <f>'Intézm kötelező-nem kötelező'!AE17+'Intézm kötelező-nem kötelező'!AF17</f>
        <v>0</v>
      </c>
      <c r="D29" s="812" t="s">
        <v>30</v>
      </c>
      <c r="E29" s="640"/>
      <c r="F29" s="801"/>
    </row>
    <row r="30" spans="1:6" s="765" customFormat="1" x14ac:dyDescent="0.2">
      <c r="A30" s="761">
        <f t="shared" si="0"/>
        <v>20</v>
      </c>
      <c r="B30" s="747" t="s">
        <v>45</v>
      </c>
      <c r="C30" s="639">
        <f>'Intézm kötelező-nem kötelező'!AG17+'Intézm kötelező-nem kötelező'!AH17</f>
        <v>0</v>
      </c>
      <c r="D30" s="812" t="s">
        <v>253</v>
      </c>
      <c r="E30" s="640">
        <f>'Intézm kötelező-nem kötelező'!R17+'Intézm kötelező-nem kötelező'!S17</f>
        <v>0</v>
      </c>
      <c r="F30" s="1104"/>
    </row>
    <row r="31" spans="1:6" x14ac:dyDescent="0.2">
      <c r="A31" s="761">
        <f t="shared" si="0"/>
        <v>21</v>
      </c>
      <c r="C31" s="639"/>
      <c r="D31" s="812" t="s">
        <v>250</v>
      </c>
      <c r="E31" s="640">
        <f>'Intézm kötelező-nem kötelező'!T17+'Intézm kötelező-nem kötelező'!U17</f>
        <v>0</v>
      </c>
      <c r="F31" s="801"/>
    </row>
    <row r="32" spans="1:6" s="767" customFormat="1" x14ac:dyDescent="0.2">
      <c r="A32" s="761">
        <f t="shared" si="0"/>
        <v>22</v>
      </c>
      <c r="B32" s="766" t="s">
        <v>49</v>
      </c>
      <c r="C32" s="666">
        <f>C13+C14+C18+C20+C29</f>
        <v>10567</v>
      </c>
      <c r="D32" s="812" t="s">
        <v>246</v>
      </c>
      <c r="E32" s="640"/>
      <c r="F32" s="817"/>
    </row>
    <row r="33" spans="1:6" ht="12" thickBot="1" x14ac:dyDescent="0.25">
      <c r="A33" s="761">
        <f t="shared" si="0"/>
        <v>23</v>
      </c>
      <c r="B33" s="785" t="s">
        <v>64</v>
      </c>
      <c r="C33" s="786">
        <f>C16+C22+C30</f>
        <v>0</v>
      </c>
      <c r="D33" s="816" t="s">
        <v>65</v>
      </c>
      <c r="E33" s="788">
        <f>SUM(E27:E31)</f>
        <v>4286</v>
      </c>
      <c r="F33" s="801"/>
    </row>
    <row r="34" spans="1:6" ht="12" thickBot="1" x14ac:dyDescent="0.25">
      <c r="A34" s="761">
        <f t="shared" si="0"/>
        <v>24</v>
      </c>
      <c r="B34" s="1144" t="s">
        <v>48</v>
      </c>
      <c r="C34" s="1145">
        <f>SUM(C32:C33)</f>
        <v>10567</v>
      </c>
      <c r="D34" s="1149" t="s">
        <v>66</v>
      </c>
      <c r="E34" s="777">
        <f>E24+E33</f>
        <v>459639</v>
      </c>
      <c r="F34" s="1148"/>
    </row>
    <row r="35" spans="1:6" x14ac:dyDescent="0.2">
      <c r="A35" s="761">
        <f t="shared" si="0"/>
        <v>25</v>
      </c>
      <c r="C35" s="740"/>
      <c r="D35" s="801"/>
      <c r="E35" s="640"/>
      <c r="F35" s="801"/>
    </row>
    <row r="36" spans="1:6" x14ac:dyDescent="0.2">
      <c r="A36" s="761">
        <f t="shared" si="0"/>
        <v>26</v>
      </c>
      <c r="C36" s="740"/>
      <c r="D36" s="814"/>
      <c r="E36" s="733"/>
      <c r="F36" s="801"/>
    </row>
    <row r="37" spans="1:6" s="767" customFormat="1" x14ac:dyDescent="0.2">
      <c r="A37" s="761">
        <f t="shared" si="0"/>
        <v>27</v>
      </c>
      <c r="B37" s="747"/>
      <c r="C37" s="740"/>
      <c r="D37" s="801"/>
      <c r="E37" s="640"/>
      <c r="F37" s="817"/>
    </row>
    <row r="38" spans="1:6" s="767" customFormat="1" x14ac:dyDescent="0.2">
      <c r="A38" s="761">
        <f t="shared" si="0"/>
        <v>28</v>
      </c>
      <c r="B38" s="769" t="s">
        <v>50</v>
      </c>
      <c r="C38" s="668"/>
      <c r="D38" s="815" t="s">
        <v>31</v>
      </c>
      <c r="E38" s="739"/>
      <c r="F38" s="817"/>
    </row>
    <row r="39" spans="1:6" s="767" customFormat="1" x14ac:dyDescent="0.2">
      <c r="A39" s="761">
        <f t="shared" si="0"/>
        <v>29</v>
      </c>
      <c r="B39" s="770" t="s">
        <v>444</v>
      </c>
      <c r="C39" s="668"/>
      <c r="D39" s="818" t="s">
        <v>4</v>
      </c>
      <c r="E39" s="819"/>
      <c r="F39" s="817"/>
    </row>
    <row r="40" spans="1:6" s="767" customFormat="1" x14ac:dyDescent="0.2">
      <c r="A40" s="761">
        <f t="shared" si="0"/>
        <v>30</v>
      </c>
      <c r="B40" s="747" t="s">
        <v>475</v>
      </c>
      <c r="C40" s="668"/>
      <c r="D40" s="820" t="s">
        <v>3</v>
      </c>
      <c r="E40" s="739"/>
      <c r="F40" s="817"/>
    </row>
    <row r="41" spans="1:6" x14ac:dyDescent="0.2">
      <c r="A41" s="761">
        <f t="shared" si="0"/>
        <v>31</v>
      </c>
      <c r="B41" s="727" t="s">
        <v>446</v>
      </c>
      <c r="C41" s="745"/>
      <c r="D41" s="812" t="s">
        <v>5</v>
      </c>
      <c r="E41" s="739"/>
      <c r="F41" s="801"/>
    </row>
    <row r="42" spans="1:6" x14ac:dyDescent="0.2">
      <c r="A42" s="761">
        <f t="shared" si="0"/>
        <v>32</v>
      </c>
      <c r="B42" s="727" t="s">
        <v>149</v>
      </c>
      <c r="C42" s="639"/>
      <c r="D42" s="812" t="s">
        <v>6</v>
      </c>
      <c r="E42" s="739"/>
      <c r="F42" s="801"/>
    </row>
    <row r="43" spans="1:6" x14ac:dyDescent="0.2">
      <c r="A43" s="761">
        <f t="shared" si="0"/>
        <v>33</v>
      </c>
      <c r="B43" s="771" t="s">
        <v>150</v>
      </c>
      <c r="C43" s="639">
        <f>9183+1024</f>
        <v>10207</v>
      </c>
      <c r="D43" s="812" t="s">
        <v>7</v>
      </c>
      <c r="E43" s="739"/>
      <c r="F43" s="801"/>
    </row>
    <row r="44" spans="1:6" x14ac:dyDescent="0.2">
      <c r="A44" s="761">
        <f t="shared" si="0"/>
        <v>34</v>
      </c>
      <c r="B44" s="771" t="s">
        <v>474</v>
      </c>
      <c r="C44" s="639"/>
      <c r="D44" s="812"/>
      <c r="E44" s="739"/>
      <c r="F44" s="801"/>
    </row>
    <row r="45" spans="1:6" x14ac:dyDescent="0.2">
      <c r="A45" s="761">
        <f t="shared" si="0"/>
        <v>35</v>
      </c>
      <c r="B45" s="727" t="s">
        <v>447</v>
      </c>
      <c r="C45" s="639"/>
      <c r="D45" s="812" t="s">
        <v>8</v>
      </c>
      <c r="E45" s="640"/>
      <c r="F45" s="801"/>
    </row>
    <row r="46" spans="1:6" x14ac:dyDescent="0.2">
      <c r="A46" s="761">
        <f t="shared" si="0"/>
        <v>36</v>
      </c>
      <c r="B46" s="727" t="s">
        <v>448</v>
      </c>
      <c r="C46" s="668"/>
      <c r="D46" s="812" t="s">
        <v>9</v>
      </c>
      <c r="E46" s="640"/>
      <c r="F46" s="801"/>
    </row>
    <row r="47" spans="1:6" x14ac:dyDescent="0.2">
      <c r="A47" s="761">
        <f t="shared" si="0"/>
        <v>37</v>
      </c>
      <c r="B47" s="727" t="s">
        <v>153</v>
      </c>
      <c r="C47" s="639"/>
      <c r="D47" s="812" t="s">
        <v>10</v>
      </c>
      <c r="E47" s="640"/>
      <c r="F47" s="801"/>
    </row>
    <row r="48" spans="1:6" x14ac:dyDescent="0.2">
      <c r="A48" s="761">
        <f t="shared" si="0"/>
        <v>38</v>
      </c>
      <c r="B48" s="771" t="s">
        <v>154</v>
      </c>
      <c r="C48" s="639">
        <f>E24-(C34+C43)</f>
        <v>434579</v>
      </c>
      <c r="D48" s="812" t="s">
        <v>11</v>
      </c>
      <c r="E48" s="640"/>
      <c r="F48" s="801"/>
    </row>
    <row r="49" spans="1:6" x14ac:dyDescent="0.2">
      <c r="A49" s="761">
        <f t="shared" si="0"/>
        <v>39</v>
      </c>
      <c r="B49" s="771" t="s">
        <v>155</v>
      </c>
      <c r="C49" s="639">
        <f>E33-C33</f>
        <v>4286</v>
      </c>
      <c r="D49" s="812" t="s">
        <v>12</v>
      </c>
      <c r="E49" s="640"/>
      <c r="F49" s="801"/>
    </row>
    <row r="50" spans="1:6" x14ac:dyDescent="0.2">
      <c r="A50" s="761">
        <f t="shared" si="0"/>
        <v>40</v>
      </c>
      <c r="B50" s="727" t="s">
        <v>1</v>
      </c>
      <c r="C50" s="639"/>
      <c r="D50" s="812" t="s">
        <v>13</v>
      </c>
      <c r="E50" s="640"/>
      <c r="F50" s="801"/>
    </row>
    <row r="51" spans="1:6" x14ac:dyDescent="0.2">
      <c r="A51" s="761">
        <f t="shared" si="0"/>
        <v>41</v>
      </c>
      <c r="B51" s="727"/>
      <c r="C51" s="639"/>
      <c r="D51" s="812" t="s">
        <v>14</v>
      </c>
      <c r="E51" s="640"/>
      <c r="F51" s="801"/>
    </row>
    <row r="52" spans="1:6" x14ac:dyDescent="0.2">
      <c r="A52" s="761">
        <f t="shared" si="0"/>
        <v>42</v>
      </c>
      <c r="B52" s="727"/>
      <c r="C52" s="639"/>
      <c r="D52" s="812" t="s">
        <v>15</v>
      </c>
      <c r="E52" s="640"/>
      <c r="F52" s="801"/>
    </row>
    <row r="53" spans="1:6" ht="12" thickBot="1" x14ac:dyDescent="0.25">
      <c r="A53" s="772">
        <f t="shared" si="0"/>
        <v>43</v>
      </c>
      <c r="B53" s="768" t="s">
        <v>254</v>
      </c>
      <c r="C53" s="668">
        <f>SUM(C39:C51)</f>
        <v>449072</v>
      </c>
      <c r="D53" s="815" t="s">
        <v>247</v>
      </c>
      <c r="E53" s="739">
        <f>SUM(E39:E52)</f>
        <v>0</v>
      </c>
      <c r="F53" s="801"/>
    </row>
    <row r="54" spans="1:6" ht="12" thickBot="1" x14ac:dyDescent="0.25">
      <c r="A54" s="792">
        <f t="shared" si="0"/>
        <v>44</v>
      </c>
      <c r="B54" s="793" t="s">
        <v>249</v>
      </c>
      <c r="C54" s="806">
        <f>C34+C53</f>
        <v>459639</v>
      </c>
      <c r="D54" s="821" t="s">
        <v>248</v>
      </c>
      <c r="E54" s="777">
        <f>E34+E53</f>
        <v>459639</v>
      </c>
    </row>
    <row r="55" spans="1:6" x14ac:dyDescent="0.2">
      <c r="B55" s="768"/>
      <c r="C55" s="778"/>
      <c r="D55" s="778"/>
      <c r="E55" s="778"/>
    </row>
  </sheetData>
  <sheetProtection selectLockedCells="1" selectUnlockedCells="1"/>
  <mergeCells count="10">
    <mergeCell ref="A1:E1"/>
    <mergeCell ref="B4:E4"/>
    <mergeCell ref="B5:E5"/>
    <mergeCell ref="B6:E6"/>
    <mergeCell ref="A8:A10"/>
    <mergeCell ref="B8:B9"/>
    <mergeCell ref="D8:D9"/>
    <mergeCell ref="A7:E7"/>
    <mergeCell ref="C8:C9"/>
    <mergeCell ref="E8:E9"/>
  </mergeCells>
  <phoneticPr fontId="30" type="noConversion"/>
  <printOptions horizontalCentered="1"/>
  <pageMargins left="0.19685039370078741" right="0.19685039370078741" top="0.19685039370078741" bottom="0.19685039370078741" header="0.51181102362204722" footer="0.51181102362204722"/>
  <pageSetup paperSize="9" scale="90" firstPageNumber="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  <pageSetUpPr fitToPage="1"/>
  </sheetPr>
  <dimension ref="A1:F54"/>
  <sheetViews>
    <sheetView zoomScale="120" workbookViewId="0">
      <selection activeCell="C53" sqref="C53"/>
    </sheetView>
  </sheetViews>
  <sheetFormatPr defaultColWidth="9.140625" defaultRowHeight="11.25" x14ac:dyDescent="0.2"/>
  <cols>
    <col min="1" max="1" width="4.85546875" style="747" customWidth="1"/>
    <col min="2" max="2" width="39.85546875" style="747" customWidth="1"/>
    <col min="3" max="3" width="10.85546875" style="749" customWidth="1"/>
    <col min="4" max="4" width="37.5703125" style="749" customWidth="1"/>
    <col min="5" max="5" width="13" style="740" customWidth="1"/>
    <col min="6" max="6" width="9.140625" style="749"/>
    <col min="7" max="16384" width="9.140625" style="748"/>
  </cols>
  <sheetData>
    <row r="1" spans="1:6" ht="12.75" customHeight="1" x14ac:dyDescent="0.2">
      <c r="B1" s="1370" t="s">
        <v>1112</v>
      </c>
      <c r="C1" s="1367"/>
      <c r="D1" s="1367"/>
      <c r="E1" s="1367"/>
    </row>
    <row r="2" spans="1:6" x14ac:dyDescent="0.2">
      <c r="E2" s="750"/>
    </row>
    <row r="3" spans="1:6" x14ac:dyDescent="0.2">
      <c r="B3" s="1360" t="s">
        <v>73</v>
      </c>
      <c r="C3" s="1360"/>
      <c r="D3" s="1360"/>
      <c r="E3" s="1360"/>
    </row>
    <row r="4" spans="1:6" x14ac:dyDescent="0.2">
      <c r="B4" s="1361" t="s">
        <v>130</v>
      </c>
      <c r="C4" s="1361"/>
      <c r="D4" s="1361"/>
      <c r="E4" s="1361"/>
    </row>
    <row r="5" spans="1:6" x14ac:dyDescent="0.2">
      <c r="B5" s="1360" t="s">
        <v>1027</v>
      </c>
      <c r="C5" s="1360"/>
      <c r="D5" s="1360"/>
      <c r="E5" s="1360"/>
    </row>
    <row r="6" spans="1:6" x14ac:dyDescent="0.2">
      <c r="B6" s="1365" t="s">
        <v>197</v>
      </c>
      <c r="C6" s="1371"/>
      <c r="D6" s="1365"/>
      <c r="E6" s="1371"/>
    </row>
    <row r="7" spans="1:6" ht="12.75" customHeight="1" x14ac:dyDescent="0.2">
      <c r="A7" s="1362" t="s">
        <v>53</v>
      </c>
      <c r="B7" s="1273" t="s">
        <v>54</v>
      </c>
      <c r="C7" s="1372" t="s">
        <v>55</v>
      </c>
      <c r="D7" s="1363" t="s">
        <v>56</v>
      </c>
      <c r="E7" s="1374" t="s">
        <v>57</v>
      </c>
      <c r="F7" s="801"/>
    </row>
    <row r="8" spans="1:6" ht="12.75" customHeight="1" x14ac:dyDescent="0.2">
      <c r="A8" s="1362"/>
      <c r="B8" s="1273"/>
      <c r="C8" s="1373"/>
      <c r="D8" s="1363"/>
      <c r="E8" s="1375"/>
      <c r="F8" s="801"/>
    </row>
    <row r="9" spans="1:6" s="798" customFormat="1" ht="36.6" customHeight="1" x14ac:dyDescent="0.2">
      <c r="A9" s="1362"/>
      <c r="B9" s="796" t="s">
        <v>58</v>
      </c>
      <c r="C9" s="752" t="s">
        <v>61</v>
      </c>
      <c r="D9" s="797" t="s">
        <v>62</v>
      </c>
      <c r="E9" s="754" t="s">
        <v>61</v>
      </c>
      <c r="F9" s="1105"/>
    </row>
    <row r="10" spans="1:6" ht="11.45" customHeight="1" x14ac:dyDescent="0.2">
      <c r="A10" s="756">
        <v>1</v>
      </c>
      <c r="B10" s="757" t="s">
        <v>22</v>
      </c>
      <c r="C10" s="799"/>
      <c r="D10" s="759" t="s">
        <v>23</v>
      </c>
      <c r="E10" s="760"/>
      <c r="F10" s="801"/>
    </row>
    <row r="11" spans="1:6" x14ac:dyDescent="0.2">
      <c r="A11" s="761">
        <f t="shared" ref="A11:A53" si="0">A10+1</f>
        <v>2</v>
      </c>
      <c r="B11" s="762" t="s">
        <v>33</v>
      </c>
      <c r="C11" s="639"/>
      <c r="D11" s="728" t="s">
        <v>156</v>
      </c>
      <c r="E11" s="664">
        <f>'Intézm kötelező-nem kötelező'!D34+'Intézm kötelező-nem kötelező'!E34</f>
        <v>422896</v>
      </c>
      <c r="F11" s="1111"/>
    </row>
    <row r="12" spans="1:6" x14ac:dyDescent="0.2">
      <c r="A12" s="761">
        <f t="shared" si="0"/>
        <v>3</v>
      </c>
      <c r="B12" s="762" t="s">
        <v>34</v>
      </c>
      <c r="C12" s="639">
        <v>0</v>
      </c>
      <c r="D12" s="800" t="s">
        <v>157</v>
      </c>
      <c r="E12" s="664">
        <f>'Intézm kötelező-nem kötelező'!F34+'Intézm kötelező-nem kötelező'!G34</f>
        <v>58949</v>
      </c>
      <c r="F12" s="1111"/>
    </row>
    <row r="13" spans="1:6" x14ac:dyDescent="0.2">
      <c r="A13" s="761">
        <f t="shared" si="0"/>
        <v>4</v>
      </c>
      <c r="B13" s="762" t="s">
        <v>638</v>
      </c>
      <c r="C13" s="639">
        <f>'Intézm kötelező-nem kötelező'!AA34+'Intézm kötelező-nem kötelező'!AB34</f>
        <v>2500</v>
      </c>
      <c r="D13" s="728" t="s">
        <v>158</v>
      </c>
      <c r="E13" s="665">
        <f>'Intézm kötelező-nem kötelező'!H34+'Intézm kötelező-nem kötelező'!I34</f>
        <v>284410</v>
      </c>
      <c r="F13" s="801"/>
    </row>
    <row r="14" spans="1:6" ht="12" customHeight="1" x14ac:dyDescent="0.2">
      <c r="A14" s="761">
        <f t="shared" si="0"/>
        <v>5</v>
      </c>
      <c r="B14" s="763"/>
      <c r="C14" s="639"/>
      <c r="D14" s="728"/>
      <c r="E14" s="729"/>
      <c r="F14" s="801"/>
    </row>
    <row r="15" spans="1:6" x14ac:dyDescent="0.2">
      <c r="A15" s="761">
        <f t="shared" si="0"/>
        <v>6</v>
      </c>
      <c r="B15" s="762" t="s">
        <v>35</v>
      </c>
      <c r="C15" s="639">
        <f>'Intézm kötelező-nem kötelező'!AG34+'Intézm kötelező-nem kötelező'!AH34</f>
        <v>0</v>
      </c>
      <c r="D15" s="728" t="s">
        <v>26</v>
      </c>
      <c r="E15" s="730"/>
      <c r="F15" s="801"/>
    </row>
    <row r="16" spans="1:6" x14ac:dyDescent="0.2">
      <c r="A16" s="761">
        <f t="shared" si="0"/>
        <v>7</v>
      </c>
      <c r="B16" s="762"/>
      <c r="C16" s="639"/>
      <c r="D16" s="728" t="s">
        <v>28</v>
      </c>
      <c r="E16" s="730"/>
      <c r="F16" s="801"/>
    </row>
    <row r="17" spans="1:6" x14ac:dyDescent="0.2">
      <c r="A17" s="761">
        <f t="shared" si="0"/>
        <v>8</v>
      </c>
      <c r="B17" s="762" t="s">
        <v>36</v>
      </c>
      <c r="C17" s="639">
        <v>0</v>
      </c>
      <c r="D17" s="728" t="s">
        <v>252</v>
      </c>
      <c r="E17" s="640">
        <f>'Intézm kötelező-nem kötelező'!J34+'Intézm kötelező-nem kötelező'!K34</f>
        <v>0</v>
      </c>
      <c r="F17" s="801"/>
    </row>
    <row r="18" spans="1:6" x14ac:dyDescent="0.2">
      <c r="A18" s="761">
        <f t="shared" si="0"/>
        <v>9</v>
      </c>
      <c r="B18" s="764" t="s">
        <v>37</v>
      </c>
      <c r="C18" s="666"/>
      <c r="D18" s="728" t="s">
        <v>251</v>
      </c>
      <c r="E18" s="640">
        <f>'Intézm kötelező-nem kötelező'!L34+'Intézm kötelező-nem kötelező'!M34</f>
        <v>0</v>
      </c>
      <c r="F18" s="801"/>
    </row>
    <row r="19" spans="1:6" x14ac:dyDescent="0.2">
      <c r="A19" s="761">
        <f t="shared" si="0"/>
        <v>10</v>
      </c>
      <c r="B19" s="762" t="s">
        <v>136</v>
      </c>
      <c r="C19" s="666">
        <f>'Intézm kötelező-nem kötelező'!AC34+'Intézm kötelező-nem kötelező'!AD34</f>
        <v>167833</v>
      </c>
      <c r="D19" s="728" t="s">
        <v>133</v>
      </c>
      <c r="E19" s="640">
        <f>'Intézm kötelező-nem kötelező'!N34+'Intézm kötelező-nem kötelező'!O34</f>
        <v>0</v>
      </c>
      <c r="F19" s="801"/>
    </row>
    <row r="20" spans="1:6" x14ac:dyDescent="0.2">
      <c r="A20" s="761">
        <f t="shared" si="0"/>
        <v>11</v>
      </c>
      <c r="C20" s="666"/>
      <c r="D20" s="728" t="s">
        <v>465</v>
      </c>
      <c r="E20" s="730"/>
      <c r="F20" s="801"/>
    </row>
    <row r="21" spans="1:6" s="765" customFormat="1" x14ac:dyDescent="0.2">
      <c r="A21" s="761">
        <f t="shared" si="0"/>
        <v>12</v>
      </c>
      <c r="B21" s="747" t="s">
        <v>39</v>
      </c>
      <c r="C21" s="666">
        <f>'Intézm kötelező-nem kötelező'!AI34+'Intézm kötelező-nem kötelező'!AJ34</f>
        <v>0</v>
      </c>
      <c r="D21" s="728" t="s">
        <v>466</v>
      </c>
      <c r="E21" s="730"/>
      <c r="F21" s="1104"/>
    </row>
    <row r="22" spans="1:6" s="765" customFormat="1" x14ac:dyDescent="0.2">
      <c r="A22" s="761">
        <f t="shared" si="0"/>
        <v>13</v>
      </c>
      <c r="B22" s="747" t="s">
        <v>40</v>
      </c>
      <c r="C22" s="666"/>
      <c r="D22" s="731"/>
      <c r="E22" s="730"/>
      <c r="F22" s="1104"/>
    </row>
    <row r="23" spans="1:6" x14ac:dyDescent="0.2">
      <c r="A23" s="761">
        <f t="shared" si="0"/>
        <v>14</v>
      </c>
      <c r="B23" s="762" t="s">
        <v>41</v>
      </c>
      <c r="C23" s="667"/>
      <c r="D23" s="732" t="s">
        <v>63</v>
      </c>
      <c r="E23" s="802">
        <f>SUM(E11:E21)</f>
        <v>766255</v>
      </c>
      <c r="F23" s="801"/>
    </row>
    <row r="24" spans="1:6" x14ac:dyDescent="0.2">
      <c r="A24" s="761">
        <f t="shared" si="0"/>
        <v>15</v>
      </c>
      <c r="B24" s="762" t="s">
        <v>42</v>
      </c>
      <c r="C24" s="666"/>
      <c r="D24" s="731"/>
      <c r="E24" s="803"/>
      <c r="F24" s="801"/>
    </row>
    <row r="25" spans="1:6" x14ac:dyDescent="0.2">
      <c r="A25" s="761">
        <f t="shared" si="0"/>
        <v>16</v>
      </c>
      <c r="B25" s="762" t="s">
        <v>43</v>
      </c>
      <c r="C25" s="668"/>
      <c r="D25" s="734" t="s">
        <v>32</v>
      </c>
      <c r="E25" s="803"/>
      <c r="F25" s="801"/>
    </row>
    <row r="26" spans="1:6" x14ac:dyDescent="0.2">
      <c r="A26" s="761">
        <f t="shared" si="0"/>
        <v>17</v>
      </c>
      <c r="B26" s="762" t="s">
        <v>44</v>
      </c>
      <c r="C26" s="639"/>
      <c r="D26" s="728" t="s">
        <v>190</v>
      </c>
      <c r="E26" s="803">
        <f>'felhalm. kiad.  '!G97</f>
        <v>7620</v>
      </c>
      <c r="F26" s="1111"/>
    </row>
    <row r="27" spans="1:6" x14ac:dyDescent="0.2">
      <c r="A27" s="761">
        <f t="shared" si="0"/>
        <v>18</v>
      </c>
      <c r="B27" s="762"/>
      <c r="C27" s="639"/>
      <c r="D27" s="728" t="s">
        <v>29</v>
      </c>
      <c r="E27" s="803">
        <v>0</v>
      </c>
      <c r="F27" s="801"/>
    </row>
    <row r="28" spans="1:6" x14ac:dyDescent="0.2">
      <c r="A28" s="761">
        <f t="shared" si="0"/>
        <v>19</v>
      </c>
      <c r="B28" s="747" t="s">
        <v>47</v>
      </c>
      <c r="C28" s="639">
        <f>'Intézm kötelező-nem kötelező'!AE34+'Intézm kötelező-nem kötelező'!AF34</f>
        <v>0</v>
      </c>
      <c r="D28" s="728" t="s">
        <v>30</v>
      </c>
      <c r="E28" s="803"/>
      <c r="F28" s="801"/>
    </row>
    <row r="29" spans="1:6" s="765" customFormat="1" x14ac:dyDescent="0.2">
      <c r="A29" s="761">
        <f t="shared" si="0"/>
        <v>20</v>
      </c>
      <c r="B29" s="747" t="s">
        <v>45</v>
      </c>
      <c r="C29" s="639">
        <f>'Intézm kötelező-nem kötelező'!AK34+'Intézm kötelező-nem kötelező'!AL34</f>
        <v>0</v>
      </c>
      <c r="D29" s="728" t="s">
        <v>253</v>
      </c>
      <c r="E29" s="803">
        <f>'Intézm kötelező-nem kötelező'!R34+'Intézm kötelező-nem kötelező'!S34</f>
        <v>0</v>
      </c>
      <c r="F29" s="1104"/>
    </row>
    <row r="30" spans="1:6" x14ac:dyDescent="0.2">
      <c r="A30" s="761">
        <f t="shared" si="0"/>
        <v>21</v>
      </c>
      <c r="C30" s="639"/>
      <c r="D30" s="728" t="s">
        <v>250</v>
      </c>
      <c r="E30" s="803">
        <f>'Intézm kötelező-nem kötelező'!T34+'Intézm kötelező-nem kötelező'!U34</f>
        <v>0</v>
      </c>
      <c r="F30" s="801"/>
    </row>
    <row r="31" spans="1:6" s="767" customFormat="1" x14ac:dyDescent="0.2">
      <c r="A31" s="761">
        <f t="shared" si="0"/>
        <v>22</v>
      </c>
      <c r="B31" s="766" t="s">
        <v>49</v>
      </c>
      <c r="C31" s="666">
        <f>C13+C19</f>
        <v>170333</v>
      </c>
      <c r="D31" s="728" t="s">
        <v>246</v>
      </c>
      <c r="E31" s="803"/>
      <c r="F31" s="817"/>
    </row>
    <row r="32" spans="1:6" ht="12" thickBot="1" x14ac:dyDescent="0.25">
      <c r="A32" s="761">
        <f t="shared" si="0"/>
        <v>23</v>
      </c>
      <c r="B32" s="785" t="s">
        <v>64</v>
      </c>
      <c r="C32" s="786">
        <f>C15+C22+C23+C24+C25+C26+C29</f>
        <v>0</v>
      </c>
      <c r="D32" s="787" t="s">
        <v>65</v>
      </c>
      <c r="E32" s="804">
        <f>SUM(E26:E31)</f>
        <v>7620</v>
      </c>
      <c r="F32" s="801"/>
    </row>
    <row r="33" spans="1:6" ht="12" thickBot="1" x14ac:dyDescent="0.25">
      <c r="A33" s="761">
        <f t="shared" si="0"/>
        <v>24</v>
      </c>
      <c r="B33" s="1144" t="s">
        <v>48</v>
      </c>
      <c r="C33" s="1145">
        <f>C31+C32</f>
        <v>170333</v>
      </c>
      <c r="D33" s="1150" t="s">
        <v>66</v>
      </c>
      <c r="E33" s="1151">
        <f>E23+E32</f>
        <v>773875</v>
      </c>
      <c r="F33" s="1148"/>
    </row>
    <row r="34" spans="1:6" x14ac:dyDescent="0.2">
      <c r="A34" s="761">
        <f t="shared" si="0"/>
        <v>25</v>
      </c>
      <c r="C34" s="740"/>
      <c r="D34" s="731"/>
      <c r="E34" s="803"/>
      <c r="F34" s="801"/>
    </row>
    <row r="35" spans="1:6" x14ac:dyDescent="0.2">
      <c r="A35" s="761">
        <f t="shared" si="0"/>
        <v>26</v>
      </c>
      <c r="C35" s="740"/>
      <c r="D35" s="732"/>
      <c r="E35" s="802"/>
      <c r="F35" s="801"/>
    </row>
    <row r="36" spans="1:6" s="767" customFormat="1" x14ac:dyDescent="0.2">
      <c r="A36" s="761">
        <f t="shared" si="0"/>
        <v>27</v>
      </c>
      <c r="B36" s="747"/>
      <c r="C36" s="740"/>
      <c r="D36" s="731"/>
      <c r="E36" s="730"/>
      <c r="F36" s="817"/>
    </row>
    <row r="37" spans="1:6" s="767" customFormat="1" x14ac:dyDescent="0.2">
      <c r="A37" s="761">
        <f t="shared" si="0"/>
        <v>28</v>
      </c>
      <c r="B37" s="769" t="s">
        <v>50</v>
      </c>
      <c r="C37" s="668"/>
      <c r="D37" s="734" t="s">
        <v>31</v>
      </c>
      <c r="E37" s="744"/>
      <c r="F37" s="817"/>
    </row>
    <row r="38" spans="1:6" s="767" customFormat="1" x14ac:dyDescent="0.2">
      <c r="A38" s="761">
        <f t="shared" si="0"/>
        <v>29</v>
      </c>
      <c r="B38" s="770" t="s">
        <v>444</v>
      </c>
      <c r="C38" s="668"/>
      <c r="D38" s="741" t="s">
        <v>4</v>
      </c>
      <c r="E38" s="742"/>
      <c r="F38" s="817"/>
    </row>
    <row r="39" spans="1:6" s="767" customFormat="1" x14ac:dyDescent="0.2">
      <c r="A39" s="761">
        <f t="shared" si="0"/>
        <v>30</v>
      </c>
      <c r="B39" s="762" t="s">
        <v>476</v>
      </c>
      <c r="C39" s="668"/>
      <c r="D39" s="743" t="s">
        <v>3</v>
      </c>
      <c r="E39" s="744"/>
      <c r="F39" s="817"/>
    </row>
    <row r="40" spans="1:6" x14ac:dyDescent="0.2">
      <c r="A40" s="761">
        <f t="shared" si="0"/>
        <v>31</v>
      </c>
      <c r="B40" s="727" t="s">
        <v>446</v>
      </c>
      <c r="C40" s="745"/>
      <c r="D40" s="728" t="s">
        <v>5</v>
      </c>
      <c r="E40" s="744"/>
      <c r="F40" s="801"/>
    </row>
    <row r="41" spans="1:6" x14ac:dyDescent="0.2">
      <c r="A41" s="761">
        <f t="shared" si="0"/>
        <v>32</v>
      </c>
      <c r="B41" s="727" t="s">
        <v>149</v>
      </c>
      <c r="C41" s="639"/>
      <c r="D41" s="728" t="s">
        <v>6</v>
      </c>
      <c r="E41" s="744"/>
      <c r="F41" s="801"/>
    </row>
    <row r="42" spans="1:6" x14ac:dyDescent="0.2">
      <c r="A42" s="761">
        <f t="shared" si="0"/>
        <v>33</v>
      </c>
      <c r="B42" s="771" t="s">
        <v>189</v>
      </c>
      <c r="C42" s="639">
        <f>10748+239</f>
        <v>10987</v>
      </c>
      <c r="D42" s="728" t="s">
        <v>7</v>
      </c>
      <c r="E42" s="744"/>
      <c r="F42" s="801"/>
    </row>
    <row r="43" spans="1:6" x14ac:dyDescent="0.2">
      <c r="A43" s="761">
        <f t="shared" si="0"/>
        <v>34</v>
      </c>
      <c r="B43" s="771" t="s">
        <v>474</v>
      </c>
      <c r="C43" s="639"/>
      <c r="D43" s="728"/>
      <c r="E43" s="744"/>
      <c r="F43" s="801"/>
    </row>
    <row r="44" spans="1:6" x14ac:dyDescent="0.2">
      <c r="A44" s="761">
        <f t="shared" si="0"/>
        <v>35</v>
      </c>
      <c r="B44" s="727" t="s">
        <v>447</v>
      </c>
      <c r="C44" s="639"/>
      <c r="D44" s="728" t="s">
        <v>8</v>
      </c>
      <c r="E44" s="730"/>
      <c r="F44" s="801"/>
    </row>
    <row r="45" spans="1:6" x14ac:dyDescent="0.2">
      <c r="A45" s="761">
        <f t="shared" si="0"/>
        <v>36</v>
      </c>
      <c r="B45" s="727" t="s">
        <v>448</v>
      </c>
      <c r="C45" s="668"/>
      <c r="D45" s="728" t="s">
        <v>9</v>
      </c>
      <c r="E45" s="730"/>
      <c r="F45" s="801"/>
    </row>
    <row r="46" spans="1:6" x14ac:dyDescent="0.2">
      <c r="A46" s="761">
        <f t="shared" si="0"/>
        <v>37</v>
      </c>
      <c r="B46" s="727" t="s">
        <v>153</v>
      </c>
      <c r="C46" s="639"/>
      <c r="D46" s="728" t="s">
        <v>10</v>
      </c>
      <c r="E46" s="730"/>
      <c r="F46" s="801"/>
    </row>
    <row r="47" spans="1:6" x14ac:dyDescent="0.2">
      <c r="A47" s="761">
        <f t="shared" si="0"/>
        <v>38</v>
      </c>
      <c r="B47" s="771" t="s">
        <v>154</v>
      </c>
      <c r="C47" s="639">
        <f>E23-(C31+C42)</f>
        <v>584935</v>
      </c>
      <c r="D47" s="728" t="s">
        <v>11</v>
      </c>
      <c r="E47" s="730"/>
      <c r="F47" s="801"/>
    </row>
    <row r="48" spans="1:6" x14ac:dyDescent="0.2">
      <c r="A48" s="761">
        <f t="shared" si="0"/>
        <v>39</v>
      </c>
      <c r="B48" s="771" t="s">
        <v>155</v>
      </c>
      <c r="C48" s="639">
        <f>E32-C32</f>
        <v>7620</v>
      </c>
      <c r="D48" s="728" t="s">
        <v>12</v>
      </c>
      <c r="E48" s="730"/>
      <c r="F48" s="801"/>
    </row>
    <row r="49" spans="1:6" x14ac:dyDescent="0.2">
      <c r="A49" s="761">
        <f t="shared" si="0"/>
        <v>40</v>
      </c>
      <c r="B49" s="727" t="s">
        <v>1</v>
      </c>
      <c r="C49" s="639"/>
      <c r="D49" s="728" t="s">
        <v>13</v>
      </c>
      <c r="E49" s="730"/>
      <c r="F49" s="801"/>
    </row>
    <row r="50" spans="1:6" x14ac:dyDescent="0.2">
      <c r="A50" s="761">
        <f t="shared" si="0"/>
        <v>41</v>
      </c>
      <c r="B50" s="727"/>
      <c r="C50" s="639"/>
      <c r="D50" s="728" t="s">
        <v>14</v>
      </c>
      <c r="E50" s="730"/>
      <c r="F50" s="801"/>
    </row>
    <row r="51" spans="1:6" x14ac:dyDescent="0.2">
      <c r="A51" s="761">
        <f t="shared" si="0"/>
        <v>42</v>
      </c>
      <c r="B51" s="727"/>
      <c r="C51" s="639"/>
      <c r="D51" s="728" t="s">
        <v>15</v>
      </c>
      <c r="E51" s="730"/>
      <c r="F51" s="801"/>
    </row>
    <row r="52" spans="1:6" ht="12" thickBot="1" x14ac:dyDescent="0.25">
      <c r="A52" s="772">
        <f t="shared" si="0"/>
        <v>43</v>
      </c>
      <c r="B52" s="768" t="s">
        <v>254</v>
      </c>
      <c r="C52" s="668">
        <f>'Intézm kötelező-nem kötelező'!AM33+'Intézm kötelező-nem kötelező'!AN33</f>
        <v>603542</v>
      </c>
      <c r="D52" s="734" t="s">
        <v>247</v>
      </c>
      <c r="E52" s="805">
        <f>SUM(E38:E51)</f>
        <v>0</v>
      </c>
      <c r="F52" s="801"/>
    </row>
    <row r="53" spans="1:6" ht="12" thickBot="1" x14ac:dyDescent="0.25">
      <c r="A53" s="792">
        <f t="shared" si="0"/>
        <v>44</v>
      </c>
      <c r="B53" s="793" t="s">
        <v>249</v>
      </c>
      <c r="C53" s="806">
        <f>C33+C42+C43+C44+C45+C47+C48</f>
        <v>773875</v>
      </c>
      <c r="D53" s="775" t="s">
        <v>248</v>
      </c>
      <c r="E53" s="795">
        <f>E33+E52</f>
        <v>773875</v>
      </c>
      <c r="F53" s="740"/>
    </row>
    <row r="54" spans="1:6" x14ac:dyDescent="0.2">
      <c r="B54" s="768"/>
      <c r="C54" s="778"/>
      <c r="D54" s="778"/>
      <c r="E54" s="738"/>
    </row>
  </sheetData>
  <sheetProtection selectLockedCells="1" selectUnlockedCells="1"/>
  <mergeCells count="10">
    <mergeCell ref="A7:A9"/>
    <mergeCell ref="B7:B8"/>
    <mergeCell ref="B1:E1"/>
    <mergeCell ref="D7:D8"/>
    <mergeCell ref="B3:E3"/>
    <mergeCell ref="B4:E4"/>
    <mergeCell ref="B5:E5"/>
    <mergeCell ref="B6:E6"/>
    <mergeCell ref="C7:C8"/>
    <mergeCell ref="E7:E8"/>
  </mergeCells>
  <phoneticPr fontId="30" type="noConversion"/>
  <printOptions horizontalCentered="1"/>
  <pageMargins left="0.19685039370078741" right="0.19685039370078741" top="0.19685039370078741" bottom="0.19685039370078741" header="0.51181102362204722" footer="0.51181102362204722"/>
  <pageSetup paperSize="9" scale="90" firstPageNumber="0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F54"/>
  <sheetViews>
    <sheetView zoomScale="120" zoomScaleNormal="120" workbookViewId="0">
      <selection activeCell="C53" sqref="C53"/>
    </sheetView>
  </sheetViews>
  <sheetFormatPr defaultColWidth="9.140625" defaultRowHeight="11.25" x14ac:dyDescent="0.2"/>
  <cols>
    <col min="1" max="1" width="4.85546875" style="747" customWidth="1"/>
    <col min="2" max="2" width="38.28515625" style="747" customWidth="1"/>
    <col min="3" max="3" width="11.5703125" style="749" customWidth="1"/>
    <col min="4" max="4" width="38" style="749" customWidth="1"/>
    <col min="5" max="5" width="13.28515625" style="740" customWidth="1"/>
    <col min="6" max="6" width="9.140625" style="749"/>
    <col min="7" max="16384" width="9.140625" style="748"/>
  </cols>
  <sheetData>
    <row r="1" spans="1:6" ht="12.75" customHeight="1" x14ac:dyDescent="0.2">
      <c r="A1" s="1370" t="s">
        <v>1111</v>
      </c>
      <c r="B1" s="1370"/>
      <c r="C1" s="1370"/>
      <c r="D1" s="1370"/>
      <c r="E1" s="1370"/>
      <c r="F1" s="1106"/>
    </row>
    <row r="2" spans="1:6" x14ac:dyDescent="0.2">
      <c r="E2" s="750"/>
    </row>
    <row r="3" spans="1:6" x14ac:dyDescent="0.2">
      <c r="B3" s="1360" t="s">
        <v>73</v>
      </c>
      <c r="C3" s="1360"/>
      <c r="D3" s="1360"/>
      <c r="E3" s="1360"/>
    </row>
    <row r="4" spans="1:6" x14ac:dyDescent="0.2">
      <c r="B4" s="1361" t="s">
        <v>452</v>
      </c>
      <c r="C4" s="1361"/>
      <c r="D4" s="1361"/>
      <c r="E4" s="1361"/>
    </row>
    <row r="5" spans="1:6" ht="12.75" customHeight="1" x14ac:dyDescent="0.2">
      <c r="B5" s="1381" t="s">
        <v>1028</v>
      </c>
      <c r="C5" s="1381"/>
      <c r="D5" s="1381"/>
      <c r="E5" s="1381"/>
      <c r="F5" s="740"/>
    </row>
    <row r="6" spans="1:6" x14ac:dyDescent="0.2">
      <c r="B6" s="1371" t="s">
        <v>197</v>
      </c>
      <c r="C6" s="1371"/>
      <c r="D6" s="1371"/>
      <c r="E6" s="1371"/>
    </row>
    <row r="7" spans="1:6" ht="12.75" customHeight="1" x14ac:dyDescent="0.2">
      <c r="A7" s="1376" t="s">
        <v>53</v>
      </c>
      <c r="B7" s="1275" t="s">
        <v>54</v>
      </c>
      <c r="C7" s="1372" t="s">
        <v>55</v>
      </c>
      <c r="D7" s="1379" t="s">
        <v>56</v>
      </c>
      <c r="E7" s="1374" t="s">
        <v>57</v>
      </c>
      <c r="F7" s="740"/>
    </row>
    <row r="8" spans="1:6" ht="12.75" customHeight="1" x14ac:dyDescent="0.2">
      <c r="A8" s="1377"/>
      <c r="B8" s="1276"/>
      <c r="C8" s="1373"/>
      <c r="D8" s="1380"/>
      <c r="E8" s="1375"/>
      <c r="F8" s="740"/>
    </row>
    <row r="9" spans="1:6" s="755" customFormat="1" ht="36.6" customHeight="1" x14ac:dyDescent="0.2">
      <c r="A9" s="1378"/>
      <c r="B9" s="779" t="s">
        <v>58</v>
      </c>
      <c r="C9" s="780" t="s">
        <v>61</v>
      </c>
      <c r="D9" s="781" t="s">
        <v>62</v>
      </c>
      <c r="E9" s="754" t="s">
        <v>61</v>
      </c>
      <c r="F9" s="1107"/>
    </row>
    <row r="10" spans="1:6" ht="11.45" customHeight="1" x14ac:dyDescent="0.2">
      <c r="A10" s="756">
        <v>1</v>
      </c>
      <c r="B10" s="757" t="s">
        <v>22</v>
      </c>
      <c r="C10" s="758"/>
      <c r="D10" s="759" t="s">
        <v>23</v>
      </c>
      <c r="E10" s="760"/>
      <c r="F10" s="1113"/>
    </row>
    <row r="11" spans="1:6" x14ac:dyDescent="0.2">
      <c r="A11" s="761">
        <f t="shared" ref="A11:A53" si="0">A10+1</f>
        <v>2</v>
      </c>
      <c r="B11" s="762" t="s">
        <v>33</v>
      </c>
      <c r="C11" s="639"/>
      <c r="D11" s="728" t="s">
        <v>156</v>
      </c>
      <c r="E11" s="664">
        <f>'Intézm kötelező-nem kötelező'!D47+'Intézm kötelező-nem kötelező'!E47</f>
        <v>69576</v>
      </c>
      <c r="F11" s="1113"/>
    </row>
    <row r="12" spans="1:6" x14ac:dyDescent="0.2">
      <c r="A12" s="761">
        <f t="shared" si="0"/>
        <v>3</v>
      </c>
      <c r="B12" s="762" t="s">
        <v>34</v>
      </c>
      <c r="C12" s="639">
        <v>0</v>
      </c>
      <c r="D12" s="728" t="s">
        <v>157</v>
      </c>
      <c r="E12" s="664">
        <f>'Intézm kötelező-nem kötelező'!F47+'Intézm kötelező-nem kötelező'!G47</f>
        <v>9251</v>
      </c>
      <c r="F12" s="1113"/>
    </row>
    <row r="13" spans="1:6" x14ac:dyDescent="0.2">
      <c r="A13" s="761">
        <f t="shared" si="0"/>
        <v>4</v>
      </c>
      <c r="B13" s="762" t="s">
        <v>637</v>
      </c>
      <c r="C13" s="639"/>
      <c r="D13" s="728" t="s">
        <v>158</v>
      </c>
      <c r="E13" s="664">
        <f>'Intézm kötelező-nem kötelező'!H47+'Intézm kötelező-nem kötelező'!I47</f>
        <v>38655</v>
      </c>
      <c r="F13" s="1113"/>
    </row>
    <row r="14" spans="1:6" ht="12" customHeight="1" x14ac:dyDescent="0.2">
      <c r="A14" s="761">
        <f t="shared" si="0"/>
        <v>5</v>
      </c>
      <c r="B14" s="763"/>
      <c r="C14" s="639"/>
      <c r="D14" s="728"/>
      <c r="E14" s="729"/>
      <c r="F14" s="740"/>
    </row>
    <row r="15" spans="1:6" x14ac:dyDescent="0.2">
      <c r="A15" s="761">
        <f t="shared" si="0"/>
        <v>6</v>
      </c>
      <c r="B15" s="762" t="s">
        <v>35</v>
      </c>
      <c r="C15" s="639">
        <f>'Intézm kötelező-nem kötelező'!AG47+'Intézm kötelező-nem kötelező'!AH47</f>
        <v>0</v>
      </c>
      <c r="D15" s="728" t="s">
        <v>26</v>
      </c>
      <c r="E15" s="730"/>
      <c r="F15" s="740"/>
    </row>
    <row r="16" spans="1:6" x14ac:dyDescent="0.2">
      <c r="A16" s="761">
        <f t="shared" si="0"/>
        <v>7</v>
      </c>
      <c r="B16" s="762"/>
      <c r="C16" s="639"/>
      <c r="D16" s="728" t="s">
        <v>28</v>
      </c>
      <c r="E16" s="640"/>
      <c r="F16" s="740"/>
    </row>
    <row r="17" spans="1:6" x14ac:dyDescent="0.2">
      <c r="A17" s="761">
        <f t="shared" si="0"/>
        <v>8</v>
      </c>
      <c r="B17" s="762" t="s">
        <v>36</v>
      </c>
      <c r="C17" s="639">
        <v>0</v>
      </c>
      <c r="D17" s="728" t="s">
        <v>252</v>
      </c>
      <c r="E17" s="640">
        <f>'Intézm kötelező-nem kötelező'!J47+'Intézm kötelező-nem kötelező'!K47</f>
        <v>0</v>
      </c>
      <c r="F17" s="740"/>
    </row>
    <row r="18" spans="1:6" x14ac:dyDescent="0.2">
      <c r="A18" s="761">
        <f t="shared" si="0"/>
        <v>9</v>
      </c>
      <c r="B18" s="764" t="s">
        <v>37</v>
      </c>
      <c r="C18" s="666"/>
      <c r="D18" s="728" t="s">
        <v>251</v>
      </c>
      <c r="E18" s="640">
        <f>'Intézm kötelező-nem kötelező'!L47+'Intézm kötelező-nem kötelező'!M47</f>
        <v>0</v>
      </c>
      <c r="F18" s="740"/>
    </row>
    <row r="19" spans="1:6" x14ac:dyDescent="0.2">
      <c r="A19" s="761">
        <f t="shared" si="0"/>
        <v>10</v>
      </c>
      <c r="B19" s="762" t="s">
        <v>136</v>
      </c>
      <c r="C19" s="666">
        <f>'Intézm kötelező-nem kötelező'!AC47+'Intézm kötelező-nem kötelező'!AD47</f>
        <v>5623</v>
      </c>
      <c r="D19" s="728" t="s">
        <v>464</v>
      </c>
      <c r="E19" s="640">
        <f>'Intézm kötelező-nem kötelező'!N47+'Intézm kötelező-nem kötelező'!O47</f>
        <v>0</v>
      </c>
      <c r="F19" s="740"/>
    </row>
    <row r="20" spans="1:6" x14ac:dyDescent="0.2">
      <c r="A20" s="761">
        <f t="shared" si="0"/>
        <v>11</v>
      </c>
      <c r="C20" s="782"/>
      <c r="D20" s="728" t="s">
        <v>244</v>
      </c>
      <c r="E20" s="640"/>
      <c r="F20" s="740"/>
    </row>
    <row r="21" spans="1:6" s="765" customFormat="1" x14ac:dyDescent="0.2">
      <c r="A21" s="761">
        <f t="shared" si="0"/>
        <v>12</v>
      </c>
      <c r="B21" s="747" t="s">
        <v>39</v>
      </c>
      <c r="C21" s="666">
        <f>'Intézm kötelező-nem kötelező'!AI47+'Intézm kötelező-nem kötelező'!AJ47</f>
        <v>0</v>
      </c>
      <c r="D21" s="728" t="s">
        <v>245</v>
      </c>
      <c r="E21" s="640"/>
      <c r="F21" s="786"/>
    </row>
    <row r="22" spans="1:6" s="765" customFormat="1" x14ac:dyDescent="0.2">
      <c r="A22" s="761">
        <f t="shared" si="0"/>
        <v>13</v>
      </c>
      <c r="B22" s="747" t="s">
        <v>40</v>
      </c>
      <c r="C22" s="782"/>
      <c r="D22" s="731"/>
      <c r="E22" s="640"/>
      <c r="F22" s="786"/>
    </row>
    <row r="23" spans="1:6" x14ac:dyDescent="0.2">
      <c r="A23" s="761">
        <f t="shared" si="0"/>
        <v>14</v>
      </c>
      <c r="B23" s="762" t="s">
        <v>41</v>
      </c>
      <c r="C23" s="783"/>
      <c r="D23" s="732" t="s">
        <v>63</v>
      </c>
      <c r="E23" s="733">
        <f>SUM(E11:E21)</f>
        <v>117482</v>
      </c>
      <c r="F23" s="740"/>
    </row>
    <row r="24" spans="1:6" x14ac:dyDescent="0.2">
      <c r="A24" s="761">
        <f t="shared" si="0"/>
        <v>15</v>
      </c>
      <c r="B24" s="762" t="s">
        <v>42</v>
      </c>
      <c r="C24" s="782"/>
      <c r="D24" s="731"/>
      <c r="E24" s="640"/>
      <c r="F24" s="740"/>
    </row>
    <row r="25" spans="1:6" x14ac:dyDescent="0.2">
      <c r="A25" s="761">
        <f t="shared" si="0"/>
        <v>16</v>
      </c>
      <c r="B25" s="762" t="s">
        <v>43</v>
      </c>
      <c r="C25" s="784"/>
      <c r="D25" s="734" t="s">
        <v>32</v>
      </c>
      <c r="E25" s="640"/>
      <c r="F25" s="740"/>
    </row>
    <row r="26" spans="1:6" x14ac:dyDescent="0.2">
      <c r="A26" s="761">
        <f t="shared" si="0"/>
        <v>17</v>
      </c>
      <c r="B26" s="762" t="s">
        <v>44</v>
      </c>
      <c r="C26" s="638"/>
      <c r="D26" s="728" t="s">
        <v>190</v>
      </c>
      <c r="E26" s="640">
        <f>'felhalm. kiad.  '!G102</f>
        <v>3276</v>
      </c>
      <c r="F26" s="1113"/>
    </row>
    <row r="27" spans="1:6" x14ac:dyDescent="0.2">
      <c r="A27" s="761">
        <f t="shared" si="0"/>
        <v>18</v>
      </c>
      <c r="B27" s="762"/>
      <c r="C27" s="638"/>
      <c r="D27" s="728" t="s">
        <v>29</v>
      </c>
      <c r="E27" s="640">
        <v>0</v>
      </c>
      <c r="F27" s="740"/>
    </row>
    <row r="28" spans="1:6" x14ac:dyDescent="0.2">
      <c r="A28" s="761">
        <f t="shared" si="0"/>
        <v>19</v>
      </c>
      <c r="B28" s="747" t="s">
        <v>47</v>
      </c>
      <c r="C28" s="639">
        <v>300</v>
      </c>
      <c r="D28" s="728" t="s">
        <v>30</v>
      </c>
      <c r="E28" s="640"/>
      <c r="F28" s="740"/>
    </row>
    <row r="29" spans="1:6" s="765" customFormat="1" x14ac:dyDescent="0.2">
      <c r="A29" s="761">
        <f t="shared" si="0"/>
        <v>20</v>
      </c>
      <c r="B29" s="747" t="s">
        <v>45</v>
      </c>
      <c r="C29" s="639">
        <f>'Intézm kötelező-nem kötelező'!AG47+'Intézm kötelező-nem kötelező'!AH47</f>
        <v>0</v>
      </c>
      <c r="D29" s="728" t="s">
        <v>253</v>
      </c>
      <c r="E29" s="640">
        <f>'Intézm kötelező-nem kötelező'!R47+'Intézm kötelező-nem kötelező'!S47</f>
        <v>0</v>
      </c>
      <c r="F29" s="786"/>
    </row>
    <row r="30" spans="1:6" x14ac:dyDescent="0.2">
      <c r="A30" s="761">
        <f t="shared" si="0"/>
        <v>21</v>
      </c>
      <c r="C30" s="639"/>
      <c r="D30" s="728" t="s">
        <v>250</v>
      </c>
      <c r="E30" s="640">
        <f>'Intézm kötelező-nem kötelező'!T47+'Intézm kötelező-nem kötelező'!U47</f>
        <v>0</v>
      </c>
      <c r="F30" s="740"/>
    </row>
    <row r="31" spans="1:6" s="767" customFormat="1" x14ac:dyDescent="0.2">
      <c r="A31" s="761">
        <f t="shared" si="0"/>
        <v>22</v>
      </c>
      <c r="B31" s="766" t="s">
        <v>49</v>
      </c>
      <c r="C31" s="735">
        <f>C13+C19+C28</f>
        <v>5923</v>
      </c>
      <c r="D31" s="728" t="s">
        <v>246</v>
      </c>
      <c r="E31" s="640"/>
      <c r="F31" s="738"/>
    </row>
    <row r="32" spans="1:6" ht="12" thickBot="1" x14ac:dyDescent="0.25">
      <c r="A32" s="761">
        <f t="shared" si="0"/>
        <v>23</v>
      </c>
      <c r="B32" s="785" t="s">
        <v>64</v>
      </c>
      <c r="C32" s="786">
        <f>C15+C21+C29</f>
        <v>0</v>
      </c>
      <c r="D32" s="787" t="s">
        <v>65</v>
      </c>
      <c r="E32" s="788">
        <f>SUM(E26:E30)</f>
        <v>3276</v>
      </c>
      <c r="F32" s="801"/>
    </row>
    <row r="33" spans="1:6" ht="12" thickBot="1" x14ac:dyDescent="0.25">
      <c r="A33" s="761">
        <f t="shared" si="0"/>
        <v>24</v>
      </c>
      <c r="B33" s="1144" t="s">
        <v>48</v>
      </c>
      <c r="C33" s="1145">
        <f>C31+C32</f>
        <v>5923</v>
      </c>
      <c r="D33" s="1150" t="s">
        <v>66</v>
      </c>
      <c r="E33" s="777">
        <f>E23+E32</f>
        <v>120758</v>
      </c>
      <c r="F33" s="1148"/>
    </row>
    <row r="34" spans="1:6" x14ac:dyDescent="0.2">
      <c r="A34" s="761">
        <f t="shared" si="0"/>
        <v>25</v>
      </c>
      <c r="C34" s="789"/>
      <c r="D34" s="731"/>
      <c r="E34" s="730"/>
      <c r="F34" s="740"/>
    </row>
    <row r="35" spans="1:6" x14ac:dyDescent="0.2">
      <c r="A35" s="761">
        <f t="shared" si="0"/>
        <v>26</v>
      </c>
      <c r="C35" s="789"/>
      <c r="D35" s="732"/>
      <c r="E35" s="790"/>
      <c r="F35" s="740"/>
    </row>
    <row r="36" spans="1:6" s="767" customFormat="1" x14ac:dyDescent="0.2">
      <c r="A36" s="761">
        <f t="shared" si="0"/>
        <v>27</v>
      </c>
      <c r="B36" s="747"/>
      <c r="C36" s="789"/>
      <c r="D36" s="731"/>
      <c r="E36" s="730"/>
      <c r="F36" s="738"/>
    </row>
    <row r="37" spans="1:6" s="767" customFormat="1" x14ac:dyDescent="0.2">
      <c r="A37" s="761">
        <f t="shared" si="0"/>
        <v>28</v>
      </c>
      <c r="B37" s="769" t="s">
        <v>50</v>
      </c>
      <c r="C37" s="784"/>
      <c r="D37" s="734" t="s">
        <v>31</v>
      </c>
      <c r="E37" s="744"/>
      <c r="F37" s="738"/>
    </row>
    <row r="38" spans="1:6" s="767" customFormat="1" ht="12" customHeight="1" x14ac:dyDescent="0.2">
      <c r="A38" s="761">
        <f t="shared" si="0"/>
        <v>29</v>
      </c>
      <c r="B38" s="770" t="s">
        <v>444</v>
      </c>
      <c r="C38" s="784"/>
      <c r="D38" s="741" t="s">
        <v>4</v>
      </c>
      <c r="E38" s="742"/>
      <c r="F38" s="738"/>
    </row>
    <row r="39" spans="1:6" s="767" customFormat="1" x14ac:dyDescent="0.2">
      <c r="A39" s="761">
        <f t="shared" si="0"/>
        <v>30</v>
      </c>
      <c r="B39" s="747" t="s">
        <v>478</v>
      </c>
      <c r="C39" s="784"/>
      <c r="D39" s="743" t="s">
        <v>3</v>
      </c>
      <c r="E39" s="744"/>
      <c r="F39" s="738"/>
    </row>
    <row r="40" spans="1:6" x14ac:dyDescent="0.2">
      <c r="A40" s="761">
        <f t="shared" si="0"/>
        <v>31</v>
      </c>
      <c r="B40" s="727" t="s">
        <v>446</v>
      </c>
      <c r="C40" s="791"/>
      <c r="D40" s="728" t="s">
        <v>5</v>
      </c>
      <c r="E40" s="744"/>
      <c r="F40" s="740"/>
    </row>
    <row r="41" spans="1:6" x14ac:dyDescent="0.2">
      <c r="A41" s="761">
        <f t="shared" si="0"/>
        <v>32</v>
      </c>
      <c r="B41" s="727" t="s">
        <v>149</v>
      </c>
      <c r="C41" s="638"/>
      <c r="D41" s="728" t="s">
        <v>6</v>
      </c>
      <c r="E41" s="744"/>
      <c r="F41" s="740"/>
    </row>
    <row r="42" spans="1:6" x14ac:dyDescent="0.2">
      <c r="A42" s="761">
        <f t="shared" si="0"/>
        <v>33</v>
      </c>
      <c r="B42" s="771" t="s">
        <v>150</v>
      </c>
      <c r="C42" s="639">
        <f>4489+1227</f>
        <v>5716</v>
      </c>
      <c r="D42" s="728" t="s">
        <v>7</v>
      </c>
      <c r="E42" s="744"/>
      <c r="F42" s="740"/>
    </row>
    <row r="43" spans="1:6" x14ac:dyDescent="0.2">
      <c r="A43" s="761">
        <f t="shared" si="0"/>
        <v>34</v>
      </c>
      <c r="B43" s="771" t="s">
        <v>474</v>
      </c>
      <c r="C43" s="639">
        <v>0</v>
      </c>
      <c r="D43" s="728"/>
      <c r="E43" s="744"/>
      <c r="F43" s="740"/>
    </row>
    <row r="44" spans="1:6" x14ac:dyDescent="0.2">
      <c r="A44" s="761">
        <f t="shared" si="0"/>
        <v>35</v>
      </c>
      <c r="B44" s="727" t="s">
        <v>447</v>
      </c>
      <c r="C44" s="639"/>
      <c r="D44" s="728" t="s">
        <v>8</v>
      </c>
      <c r="E44" s="730"/>
      <c r="F44" s="740"/>
    </row>
    <row r="45" spans="1:6" x14ac:dyDescent="0.2">
      <c r="A45" s="761">
        <f t="shared" si="0"/>
        <v>36</v>
      </c>
      <c r="B45" s="727" t="s">
        <v>448</v>
      </c>
      <c r="C45" s="639"/>
      <c r="D45" s="728" t="s">
        <v>9</v>
      </c>
      <c r="E45" s="730"/>
      <c r="F45" s="740"/>
    </row>
    <row r="46" spans="1:6" x14ac:dyDescent="0.2">
      <c r="A46" s="761">
        <f t="shared" si="0"/>
        <v>37</v>
      </c>
      <c r="B46" s="727" t="s">
        <v>153</v>
      </c>
      <c r="C46" s="639"/>
      <c r="D46" s="728" t="s">
        <v>10</v>
      </c>
      <c r="E46" s="730"/>
      <c r="F46" s="740"/>
    </row>
    <row r="47" spans="1:6" x14ac:dyDescent="0.2">
      <c r="A47" s="761">
        <f t="shared" si="0"/>
        <v>38</v>
      </c>
      <c r="B47" s="771" t="s">
        <v>154</v>
      </c>
      <c r="C47" s="639">
        <f>E23-(C33+C42+C43)</f>
        <v>105843</v>
      </c>
      <c r="D47" s="728" t="s">
        <v>11</v>
      </c>
      <c r="E47" s="730"/>
      <c r="F47" s="740"/>
    </row>
    <row r="48" spans="1:6" x14ac:dyDescent="0.2">
      <c r="A48" s="761">
        <f t="shared" si="0"/>
        <v>39</v>
      </c>
      <c r="B48" s="771" t="s">
        <v>155</v>
      </c>
      <c r="C48" s="639">
        <f>E32-C32</f>
        <v>3276</v>
      </c>
      <c r="D48" s="728" t="s">
        <v>12</v>
      </c>
      <c r="E48" s="730"/>
      <c r="F48" s="740"/>
    </row>
    <row r="49" spans="1:6" x14ac:dyDescent="0.2">
      <c r="A49" s="761">
        <f t="shared" si="0"/>
        <v>40</v>
      </c>
      <c r="B49" s="727" t="s">
        <v>1</v>
      </c>
      <c r="C49" s="638"/>
      <c r="D49" s="728" t="s">
        <v>13</v>
      </c>
      <c r="E49" s="730"/>
      <c r="F49" s="740"/>
    </row>
    <row r="50" spans="1:6" x14ac:dyDescent="0.2">
      <c r="A50" s="761">
        <f t="shared" si="0"/>
        <v>41</v>
      </c>
      <c r="B50" s="727"/>
      <c r="C50" s="638"/>
      <c r="D50" s="728" t="s">
        <v>14</v>
      </c>
      <c r="E50" s="730"/>
      <c r="F50" s="740"/>
    </row>
    <row r="51" spans="1:6" x14ac:dyDescent="0.2">
      <c r="A51" s="761">
        <f t="shared" si="0"/>
        <v>42</v>
      </c>
      <c r="B51" s="727"/>
      <c r="C51" s="638"/>
      <c r="D51" s="728" t="s">
        <v>15</v>
      </c>
      <c r="E51" s="730"/>
      <c r="F51" s="740"/>
    </row>
    <row r="52" spans="1:6" ht="12" thickBot="1" x14ac:dyDescent="0.25">
      <c r="A52" s="772">
        <f t="shared" si="0"/>
        <v>43</v>
      </c>
      <c r="B52" s="768" t="s">
        <v>254</v>
      </c>
      <c r="C52" s="773">
        <f>SUM(C38:C50)</f>
        <v>114835</v>
      </c>
      <c r="D52" s="769" t="s">
        <v>247</v>
      </c>
      <c r="E52" s="739">
        <f>SUM(E38:E51)</f>
        <v>0</v>
      </c>
      <c r="F52" s="740"/>
    </row>
    <row r="53" spans="1:6" ht="12" thickBot="1" x14ac:dyDescent="0.25">
      <c r="A53" s="792">
        <f t="shared" si="0"/>
        <v>44</v>
      </c>
      <c r="B53" s="793" t="s">
        <v>249</v>
      </c>
      <c r="C53" s="776">
        <f>C33+C52</f>
        <v>120758</v>
      </c>
      <c r="D53" s="794" t="s">
        <v>248</v>
      </c>
      <c r="E53" s="795">
        <f>E33+E52</f>
        <v>120758</v>
      </c>
      <c r="F53" s="740"/>
    </row>
    <row r="54" spans="1:6" x14ac:dyDescent="0.2">
      <c r="B54" s="768"/>
      <c r="C54" s="778"/>
      <c r="D54" s="778"/>
      <c r="E54" s="738"/>
    </row>
  </sheetData>
  <mergeCells count="10">
    <mergeCell ref="A1:E1"/>
    <mergeCell ref="B6:E6"/>
    <mergeCell ref="B3:E3"/>
    <mergeCell ref="B4:E4"/>
    <mergeCell ref="B5:E5"/>
    <mergeCell ref="E7:E8"/>
    <mergeCell ref="A7:A9"/>
    <mergeCell ref="B7:B8"/>
    <mergeCell ref="D7:D8"/>
    <mergeCell ref="C7:C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F56"/>
  <sheetViews>
    <sheetView zoomScale="120" zoomScaleNormal="120" workbookViewId="0">
      <selection activeCell="C54" sqref="C54"/>
    </sheetView>
  </sheetViews>
  <sheetFormatPr defaultColWidth="9.140625" defaultRowHeight="11.25" x14ac:dyDescent="0.2"/>
  <cols>
    <col min="1" max="1" width="4.85546875" style="747" customWidth="1"/>
    <col min="2" max="2" width="36.7109375" style="747" customWidth="1"/>
    <col min="3" max="3" width="9.5703125" style="749" customWidth="1"/>
    <col min="4" max="4" width="38" style="749" customWidth="1"/>
    <col min="5" max="5" width="9.42578125" style="740" customWidth="1"/>
    <col min="6" max="6" width="9.140625" style="749"/>
    <col min="7" max="16384" width="9.140625" style="748"/>
  </cols>
  <sheetData>
    <row r="1" spans="1:6" ht="12.75" customHeight="1" x14ac:dyDescent="0.2">
      <c r="B1" s="1382" t="s">
        <v>1110</v>
      </c>
      <c r="C1" s="1367"/>
      <c r="D1" s="1367"/>
      <c r="E1" s="1367"/>
    </row>
    <row r="2" spans="1:6" x14ac:dyDescent="0.2">
      <c r="E2" s="750"/>
    </row>
    <row r="3" spans="1:6" x14ac:dyDescent="0.2">
      <c r="E3" s="750"/>
    </row>
    <row r="4" spans="1:6" ht="12.75" customHeight="1" x14ac:dyDescent="0.2">
      <c r="A4" s="1360" t="s">
        <v>73</v>
      </c>
      <c r="B4" s="1360"/>
      <c r="C4" s="1360"/>
      <c r="D4" s="1360"/>
      <c r="E4" s="1360"/>
    </row>
    <row r="5" spans="1:6" ht="12.75" customHeight="1" x14ac:dyDescent="0.2">
      <c r="A5" s="1361" t="s">
        <v>455</v>
      </c>
      <c r="B5" s="1361"/>
      <c r="C5" s="1361"/>
      <c r="D5" s="1361"/>
      <c r="E5" s="1361"/>
    </row>
    <row r="6" spans="1:6" ht="12.75" customHeight="1" x14ac:dyDescent="0.2">
      <c r="A6" s="1360" t="s">
        <v>1027</v>
      </c>
      <c r="B6" s="1360"/>
      <c r="C6" s="1360"/>
      <c r="D6" s="1360"/>
      <c r="E6" s="1360"/>
    </row>
    <row r="7" spans="1:6" x14ac:dyDescent="0.2">
      <c r="B7" s="1371" t="s">
        <v>199</v>
      </c>
      <c r="C7" s="1371"/>
      <c r="D7" s="1365"/>
      <c r="E7" s="1371"/>
    </row>
    <row r="8" spans="1:6" ht="12.75" customHeight="1" x14ac:dyDescent="0.2">
      <c r="A8" s="1383" t="s">
        <v>53</v>
      </c>
      <c r="B8" s="1384" t="s">
        <v>54</v>
      </c>
      <c r="C8" s="1372" t="s">
        <v>55</v>
      </c>
      <c r="D8" s="1386" t="s">
        <v>56</v>
      </c>
      <c r="E8" s="1368" t="s">
        <v>57</v>
      </c>
      <c r="F8" s="801"/>
    </row>
    <row r="9" spans="1:6" ht="12.75" customHeight="1" x14ac:dyDescent="0.2">
      <c r="A9" s="1383"/>
      <c r="B9" s="1385"/>
      <c r="C9" s="1373"/>
      <c r="D9" s="1386"/>
      <c r="E9" s="1369"/>
      <c r="F9" s="801"/>
    </row>
    <row r="10" spans="1:6" s="755" customFormat="1" ht="36.6" customHeight="1" x14ac:dyDescent="0.2">
      <c r="A10" s="1362"/>
      <c r="B10" s="751" t="s">
        <v>58</v>
      </c>
      <c r="C10" s="752" t="s">
        <v>61</v>
      </c>
      <c r="D10" s="753" t="s">
        <v>62</v>
      </c>
      <c r="E10" s="754" t="s">
        <v>61</v>
      </c>
      <c r="F10" s="1103"/>
    </row>
    <row r="11" spans="1:6" ht="11.45" customHeight="1" x14ac:dyDescent="0.2">
      <c r="A11" s="756">
        <v>1</v>
      </c>
      <c r="B11" s="757" t="s">
        <v>22</v>
      </c>
      <c r="C11" s="758"/>
      <c r="D11" s="759" t="s">
        <v>23</v>
      </c>
      <c r="E11" s="760"/>
      <c r="F11" s="801"/>
    </row>
    <row r="12" spans="1:6" x14ac:dyDescent="0.2">
      <c r="A12" s="761">
        <f t="shared" ref="A12:A54" si="0">A11+1</f>
        <v>2</v>
      </c>
      <c r="B12" s="762" t="s">
        <v>33</v>
      </c>
      <c r="C12" s="727"/>
      <c r="D12" s="728" t="s">
        <v>156</v>
      </c>
      <c r="E12" s="664">
        <f>'Intézm kötelező-nem kötelező'!D65+'Intézm kötelező-nem kötelező'!E65</f>
        <v>507752</v>
      </c>
      <c r="F12" s="1111"/>
    </row>
    <row r="13" spans="1:6" x14ac:dyDescent="0.2">
      <c r="A13" s="761">
        <f t="shared" si="0"/>
        <v>3</v>
      </c>
      <c r="B13" s="762" t="s">
        <v>34</v>
      </c>
      <c r="C13" s="639">
        <v>0</v>
      </c>
      <c r="D13" s="728" t="s">
        <v>157</v>
      </c>
      <c r="E13" s="664">
        <f>'Intézm kötelező-nem kötelező'!F65+'Intézm kötelező-nem kötelező'!G65</f>
        <v>65190</v>
      </c>
      <c r="F13" s="1111"/>
    </row>
    <row r="14" spans="1:6" x14ac:dyDescent="0.2">
      <c r="A14" s="761">
        <f t="shared" si="0"/>
        <v>4</v>
      </c>
      <c r="B14" s="762" t="s">
        <v>638</v>
      </c>
      <c r="C14" s="639">
        <f>'Intézm kötelező-nem kötelező'!AA65+'Intézm kötelező-nem kötelező'!AB65</f>
        <v>2760</v>
      </c>
      <c r="D14" s="728" t="s">
        <v>158</v>
      </c>
      <c r="E14" s="664">
        <f>'Intézm kötelező-nem kötelező'!H65+'Intézm kötelező-nem kötelező'!I65</f>
        <v>209489</v>
      </c>
      <c r="F14" s="801"/>
    </row>
    <row r="15" spans="1:6" ht="12" customHeight="1" x14ac:dyDescent="0.2">
      <c r="A15" s="761">
        <f t="shared" si="0"/>
        <v>5</v>
      </c>
      <c r="B15" s="763"/>
      <c r="C15" s="639"/>
      <c r="D15" s="728"/>
      <c r="E15" s="729"/>
      <c r="F15" s="801"/>
    </row>
    <row r="16" spans="1:6" x14ac:dyDescent="0.2">
      <c r="A16" s="761">
        <f t="shared" si="0"/>
        <v>6</v>
      </c>
      <c r="B16" s="762" t="s">
        <v>35</v>
      </c>
      <c r="C16" s="639">
        <f>'Intézm kötelező-nem kötelező'!AG65+'Intézm kötelező-nem kötelező'!AH65</f>
        <v>0</v>
      </c>
      <c r="D16" s="728" t="s">
        <v>26</v>
      </c>
      <c r="E16" s="640">
        <v>0</v>
      </c>
      <c r="F16" s="801"/>
    </row>
    <row r="17" spans="1:6" x14ac:dyDescent="0.2">
      <c r="A17" s="761">
        <f t="shared" si="0"/>
        <v>7</v>
      </c>
      <c r="B17" s="762"/>
      <c r="C17" s="639"/>
      <c r="D17" s="728" t="s">
        <v>28</v>
      </c>
      <c r="E17" s="640"/>
      <c r="F17" s="801"/>
    </row>
    <row r="18" spans="1:6" x14ac:dyDescent="0.2">
      <c r="A18" s="761">
        <f t="shared" si="0"/>
        <v>8</v>
      </c>
      <c r="B18" s="762" t="s">
        <v>36</v>
      </c>
      <c r="C18" s="639">
        <v>0</v>
      </c>
      <c r="D18" s="728" t="s">
        <v>252</v>
      </c>
      <c r="E18" s="640">
        <f>'Intézm kötelező-nem kötelező'!J65+'Intézm kötelező-nem kötelező'!K65</f>
        <v>0</v>
      </c>
      <c r="F18" s="801"/>
    </row>
    <row r="19" spans="1:6" x14ac:dyDescent="0.2">
      <c r="A19" s="761">
        <f t="shared" si="0"/>
        <v>9</v>
      </c>
      <c r="B19" s="764" t="s">
        <v>37</v>
      </c>
      <c r="C19" s="666"/>
      <c r="D19" s="728" t="s">
        <v>251</v>
      </c>
      <c r="E19" s="640">
        <f>'Intézm kötelező-nem kötelező'!L65+'Intézm kötelező-nem kötelező'!M65</f>
        <v>0</v>
      </c>
      <c r="F19" s="801"/>
    </row>
    <row r="20" spans="1:6" x14ac:dyDescent="0.2">
      <c r="A20" s="761">
        <f t="shared" si="0"/>
        <v>10</v>
      </c>
      <c r="B20" s="762" t="s">
        <v>136</v>
      </c>
      <c r="C20" s="666">
        <f>'Intézm kötelező-nem kötelező'!AC65+'Intézm kötelező-nem kötelező'!AD65</f>
        <v>229240</v>
      </c>
      <c r="D20" s="728" t="s">
        <v>463</v>
      </c>
      <c r="E20" s="640">
        <f>'Intézm kötelező-nem kötelező'!N65+'Intézm kötelező-nem kötelező'!O65</f>
        <v>0</v>
      </c>
      <c r="F20" s="801"/>
    </row>
    <row r="21" spans="1:6" x14ac:dyDescent="0.2">
      <c r="A21" s="761">
        <f t="shared" si="0"/>
        <v>11</v>
      </c>
      <c r="C21" s="666"/>
      <c r="D21" s="728" t="s">
        <v>244</v>
      </c>
      <c r="E21" s="730"/>
      <c r="F21" s="801"/>
    </row>
    <row r="22" spans="1:6" s="765" customFormat="1" x14ac:dyDescent="0.2">
      <c r="A22" s="761">
        <f t="shared" si="0"/>
        <v>12</v>
      </c>
      <c r="B22" s="747" t="s">
        <v>39</v>
      </c>
      <c r="C22" s="666">
        <f>'Intézm kötelező-nem kötelező'!AI65+'Intézm kötelező-nem kötelező'!AJ65</f>
        <v>0</v>
      </c>
      <c r="D22" s="728" t="s">
        <v>245</v>
      </c>
      <c r="E22" s="730"/>
      <c r="F22" s="1104"/>
    </row>
    <row r="23" spans="1:6" s="765" customFormat="1" x14ac:dyDescent="0.2">
      <c r="A23" s="761">
        <f t="shared" si="0"/>
        <v>13</v>
      </c>
      <c r="B23" s="747" t="s">
        <v>40</v>
      </c>
      <c r="C23" s="666"/>
      <c r="D23" s="731"/>
      <c r="E23" s="640"/>
      <c r="F23" s="1104"/>
    </row>
    <row r="24" spans="1:6" x14ac:dyDescent="0.2">
      <c r="A24" s="761">
        <f t="shared" si="0"/>
        <v>14</v>
      </c>
      <c r="B24" s="762" t="s">
        <v>41</v>
      </c>
      <c r="C24" s="667"/>
      <c r="D24" s="732" t="s">
        <v>63</v>
      </c>
      <c r="E24" s="733">
        <f>SUM(E12:E22)</f>
        <v>782431</v>
      </c>
      <c r="F24" s="801"/>
    </row>
    <row r="25" spans="1:6" x14ac:dyDescent="0.2">
      <c r="A25" s="761">
        <f t="shared" si="0"/>
        <v>15</v>
      </c>
      <c r="B25" s="762" t="s">
        <v>42</v>
      </c>
      <c r="C25" s="666">
        <v>0</v>
      </c>
      <c r="D25" s="731"/>
      <c r="E25" s="640"/>
      <c r="F25" s="801"/>
    </row>
    <row r="26" spans="1:6" x14ac:dyDescent="0.2">
      <c r="A26" s="761">
        <f t="shared" si="0"/>
        <v>16</v>
      </c>
      <c r="B26" s="762" t="s">
        <v>43</v>
      </c>
      <c r="C26" s="668"/>
      <c r="D26" s="734" t="s">
        <v>32</v>
      </c>
      <c r="E26" s="640"/>
      <c r="F26" s="801"/>
    </row>
    <row r="27" spans="1:6" x14ac:dyDescent="0.2">
      <c r="A27" s="761">
        <f t="shared" si="0"/>
        <v>17</v>
      </c>
      <c r="B27" s="762" t="s">
        <v>44</v>
      </c>
      <c r="C27" s="639"/>
      <c r="D27" s="728" t="s">
        <v>190</v>
      </c>
      <c r="E27" s="640">
        <f>'felhalm. kiad.  '!G107</f>
        <v>6350</v>
      </c>
      <c r="F27" s="801"/>
    </row>
    <row r="28" spans="1:6" x14ac:dyDescent="0.2">
      <c r="A28" s="761">
        <f t="shared" si="0"/>
        <v>18</v>
      </c>
      <c r="B28" s="762"/>
      <c r="C28" s="639"/>
      <c r="D28" s="728" t="s">
        <v>29</v>
      </c>
      <c r="E28" s="640"/>
      <c r="F28" s="801"/>
    </row>
    <row r="29" spans="1:6" x14ac:dyDescent="0.2">
      <c r="A29" s="761">
        <f t="shared" si="0"/>
        <v>19</v>
      </c>
      <c r="B29" s="747" t="s">
        <v>47</v>
      </c>
      <c r="C29" s="639">
        <f>'Intézm kötelező-nem kötelező'!AE65+'Intézm kötelező-nem kötelező'!AF65</f>
        <v>0</v>
      </c>
      <c r="D29" s="728" t="s">
        <v>30</v>
      </c>
      <c r="E29" s="640"/>
      <c r="F29" s="801"/>
    </row>
    <row r="30" spans="1:6" s="765" customFormat="1" x14ac:dyDescent="0.2">
      <c r="A30" s="761">
        <f t="shared" si="0"/>
        <v>20</v>
      </c>
      <c r="B30" s="747" t="s">
        <v>45</v>
      </c>
      <c r="C30" s="639">
        <f>'Intézm kötelező-nem kötelező'!AK65+'Intézm kötelező-nem kötelező'!AL65</f>
        <v>0</v>
      </c>
      <c r="D30" s="728" t="s">
        <v>253</v>
      </c>
      <c r="E30" s="640">
        <f>'Intézm kötelező-nem kötelező'!R65+'Intézm kötelező-nem kötelező'!S65</f>
        <v>0</v>
      </c>
      <c r="F30" s="1104"/>
    </row>
    <row r="31" spans="1:6" x14ac:dyDescent="0.2">
      <c r="A31" s="761">
        <f t="shared" si="0"/>
        <v>21</v>
      </c>
      <c r="C31" s="639"/>
      <c r="D31" s="728" t="s">
        <v>250</v>
      </c>
      <c r="E31" s="640">
        <f>'Intézm kötelező-nem kötelező'!T65+'Intézm kötelező-nem kötelező'!U65</f>
        <v>0</v>
      </c>
      <c r="F31" s="801"/>
    </row>
    <row r="32" spans="1:6" s="767" customFormat="1" x14ac:dyDescent="0.2">
      <c r="A32" s="761">
        <f t="shared" si="0"/>
        <v>22</v>
      </c>
      <c r="B32" s="766" t="s">
        <v>49</v>
      </c>
      <c r="C32" s="735">
        <f>C14+C20</f>
        <v>232000</v>
      </c>
      <c r="D32" s="728" t="s">
        <v>246</v>
      </c>
      <c r="E32" s="640"/>
      <c r="F32" s="817"/>
    </row>
    <row r="33" spans="1:6" ht="12" thickBot="1" x14ac:dyDescent="0.25">
      <c r="A33" s="761">
        <f t="shared" si="0"/>
        <v>23</v>
      </c>
      <c r="B33" s="764" t="s">
        <v>64</v>
      </c>
      <c r="C33" s="736">
        <f>C16+C24+C25+C26+C27+C30</f>
        <v>0</v>
      </c>
      <c r="D33" s="737" t="s">
        <v>65</v>
      </c>
      <c r="E33" s="733">
        <f>SUM(E27:E31)</f>
        <v>6350</v>
      </c>
      <c r="F33" s="801"/>
    </row>
    <row r="34" spans="1:6" ht="12" thickBot="1" x14ac:dyDescent="0.25">
      <c r="A34" s="761">
        <f t="shared" si="0"/>
        <v>24</v>
      </c>
      <c r="B34" s="1144" t="s">
        <v>48</v>
      </c>
      <c r="C34" s="1145">
        <f>C32+C33</f>
        <v>232000</v>
      </c>
      <c r="D34" s="1150" t="s">
        <v>66</v>
      </c>
      <c r="E34" s="777">
        <f>E24+E33</f>
        <v>788781</v>
      </c>
      <c r="F34" s="1148"/>
    </row>
    <row r="35" spans="1:6" x14ac:dyDescent="0.2">
      <c r="A35" s="761">
        <f t="shared" si="0"/>
        <v>25</v>
      </c>
      <c r="C35" s="740"/>
      <c r="D35" s="731"/>
      <c r="E35" s="640"/>
      <c r="F35" s="801"/>
    </row>
    <row r="36" spans="1:6" x14ac:dyDescent="0.2">
      <c r="A36" s="761">
        <f t="shared" si="0"/>
        <v>26</v>
      </c>
      <c r="C36" s="740"/>
      <c r="D36" s="732"/>
      <c r="E36" s="733"/>
      <c r="F36" s="801"/>
    </row>
    <row r="37" spans="1:6" s="767" customFormat="1" x14ac:dyDescent="0.2">
      <c r="A37" s="761">
        <f t="shared" si="0"/>
        <v>27</v>
      </c>
      <c r="B37" s="747"/>
      <c r="C37" s="740"/>
      <c r="D37" s="731"/>
      <c r="E37" s="640"/>
      <c r="F37" s="817"/>
    </row>
    <row r="38" spans="1:6" s="767" customFormat="1" x14ac:dyDescent="0.2">
      <c r="A38" s="761">
        <f t="shared" si="0"/>
        <v>28</v>
      </c>
      <c r="B38" s="769" t="s">
        <v>50</v>
      </c>
      <c r="C38" s="668"/>
      <c r="D38" s="734" t="s">
        <v>31</v>
      </c>
      <c r="E38" s="739"/>
      <c r="F38" s="817"/>
    </row>
    <row r="39" spans="1:6" s="767" customFormat="1" x14ac:dyDescent="0.2">
      <c r="A39" s="761">
        <f t="shared" si="0"/>
        <v>29</v>
      </c>
      <c r="B39" s="770" t="s">
        <v>444</v>
      </c>
      <c r="C39" s="668"/>
      <c r="D39" s="741" t="s">
        <v>4</v>
      </c>
      <c r="E39" s="742"/>
      <c r="F39" s="817"/>
    </row>
    <row r="40" spans="1:6" s="767" customFormat="1" x14ac:dyDescent="0.2">
      <c r="A40" s="761">
        <f t="shared" si="0"/>
        <v>30</v>
      </c>
      <c r="B40" s="762" t="s">
        <v>477</v>
      </c>
      <c r="C40" s="668"/>
      <c r="D40" s="743" t="s">
        <v>3</v>
      </c>
      <c r="E40" s="744"/>
      <c r="F40" s="817"/>
    </row>
    <row r="41" spans="1:6" x14ac:dyDescent="0.2">
      <c r="A41" s="761">
        <f t="shared" si="0"/>
        <v>31</v>
      </c>
      <c r="B41" s="727" t="s">
        <v>446</v>
      </c>
      <c r="C41" s="745"/>
      <c r="D41" s="728" t="s">
        <v>5</v>
      </c>
      <c r="E41" s="744"/>
      <c r="F41" s="801"/>
    </row>
    <row r="42" spans="1:6" x14ac:dyDescent="0.2">
      <c r="A42" s="761">
        <f t="shared" si="0"/>
        <v>32</v>
      </c>
      <c r="B42" s="727" t="s">
        <v>149</v>
      </c>
      <c r="C42" s="639"/>
      <c r="D42" s="728" t="s">
        <v>6</v>
      </c>
      <c r="E42" s="744"/>
      <c r="F42" s="801"/>
    </row>
    <row r="43" spans="1:6" x14ac:dyDescent="0.2">
      <c r="A43" s="761">
        <f t="shared" si="0"/>
        <v>33</v>
      </c>
      <c r="B43" s="771" t="s">
        <v>150</v>
      </c>
      <c r="C43" s="639">
        <f>18198+835</f>
        <v>19033</v>
      </c>
      <c r="D43" s="728" t="s">
        <v>7</v>
      </c>
      <c r="E43" s="744"/>
      <c r="F43" s="801"/>
    </row>
    <row r="44" spans="1:6" x14ac:dyDescent="0.2">
      <c r="A44" s="761">
        <f t="shared" si="0"/>
        <v>34</v>
      </c>
      <c r="B44" s="771" t="s">
        <v>474</v>
      </c>
      <c r="C44" s="639"/>
      <c r="D44" s="728"/>
      <c r="E44" s="744"/>
      <c r="F44" s="801"/>
    </row>
    <row r="45" spans="1:6" x14ac:dyDescent="0.2">
      <c r="A45" s="761">
        <f t="shared" si="0"/>
        <v>35</v>
      </c>
      <c r="B45" s="727" t="s">
        <v>447</v>
      </c>
      <c r="C45" s="639"/>
      <c r="D45" s="728" t="s">
        <v>8</v>
      </c>
      <c r="E45" s="730"/>
      <c r="F45" s="801"/>
    </row>
    <row r="46" spans="1:6" x14ac:dyDescent="0.2">
      <c r="A46" s="761">
        <f t="shared" si="0"/>
        <v>36</v>
      </c>
      <c r="B46" s="727" t="s">
        <v>448</v>
      </c>
      <c r="C46" s="668"/>
      <c r="D46" s="728" t="s">
        <v>9</v>
      </c>
      <c r="E46" s="730"/>
      <c r="F46" s="801"/>
    </row>
    <row r="47" spans="1:6" x14ac:dyDescent="0.2">
      <c r="A47" s="761">
        <f t="shared" si="0"/>
        <v>37</v>
      </c>
      <c r="B47" s="727" t="s">
        <v>153</v>
      </c>
      <c r="C47" s="639"/>
      <c r="D47" s="728" t="s">
        <v>10</v>
      </c>
      <c r="E47" s="730"/>
      <c r="F47" s="801"/>
    </row>
    <row r="48" spans="1:6" x14ac:dyDescent="0.2">
      <c r="A48" s="761">
        <f t="shared" si="0"/>
        <v>38</v>
      </c>
      <c r="B48" s="771" t="s">
        <v>154</v>
      </c>
      <c r="C48" s="639">
        <f>E24-(C32+C43)</f>
        <v>531398</v>
      </c>
      <c r="D48" s="728" t="s">
        <v>11</v>
      </c>
      <c r="E48" s="730"/>
      <c r="F48" s="801"/>
    </row>
    <row r="49" spans="1:6" x14ac:dyDescent="0.2">
      <c r="A49" s="761">
        <f t="shared" si="0"/>
        <v>39</v>
      </c>
      <c r="B49" s="771" t="s">
        <v>155</v>
      </c>
      <c r="C49" s="639">
        <f>E33-C33</f>
        <v>6350</v>
      </c>
      <c r="D49" s="728" t="s">
        <v>12</v>
      </c>
      <c r="E49" s="730"/>
      <c r="F49" s="801"/>
    </row>
    <row r="50" spans="1:6" x14ac:dyDescent="0.2">
      <c r="A50" s="761">
        <f t="shared" si="0"/>
        <v>40</v>
      </c>
      <c r="B50" s="727" t="s">
        <v>1</v>
      </c>
      <c r="C50" s="746"/>
      <c r="D50" s="728" t="s">
        <v>13</v>
      </c>
      <c r="E50" s="730"/>
      <c r="F50" s="801"/>
    </row>
    <row r="51" spans="1:6" x14ac:dyDescent="0.2">
      <c r="A51" s="761">
        <f t="shared" si="0"/>
        <v>41</v>
      </c>
      <c r="B51" s="727"/>
      <c r="C51" s="746"/>
      <c r="D51" s="728" t="s">
        <v>14</v>
      </c>
      <c r="E51" s="730"/>
      <c r="F51" s="801"/>
    </row>
    <row r="52" spans="1:6" x14ac:dyDescent="0.2">
      <c r="A52" s="761">
        <f t="shared" si="0"/>
        <v>42</v>
      </c>
      <c r="B52" s="727"/>
      <c r="C52" s="746"/>
      <c r="D52" s="728" t="s">
        <v>15</v>
      </c>
      <c r="E52" s="730"/>
      <c r="F52" s="801"/>
    </row>
    <row r="53" spans="1:6" ht="12" thickBot="1" x14ac:dyDescent="0.25">
      <c r="A53" s="772">
        <f t="shared" si="0"/>
        <v>43</v>
      </c>
      <c r="B53" s="768" t="s">
        <v>254</v>
      </c>
      <c r="C53" s="773">
        <f>SUM(C39:C51)</f>
        <v>556781</v>
      </c>
      <c r="D53" s="734" t="s">
        <v>247</v>
      </c>
      <c r="E53" s="739">
        <f>SUM(E39:E52)</f>
        <v>0</v>
      </c>
      <c r="F53" s="801"/>
    </row>
    <row r="54" spans="1:6" ht="12" thickBot="1" x14ac:dyDescent="0.25">
      <c r="A54" s="774">
        <f t="shared" si="0"/>
        <v>44</v>
      </c>
      <c r="B54" s="775" t="s">
        <v>249</v>
      </c>
      <c r="C54" s="776">
        <f>C34+C53</f>
        <v>788781</v>
      </c>
      <c r="D54" s="775" t="s">
        <v>248</v>
      </c>
      <c r="E54" s="777">
        <f>E34+E53</f>
        <v>788781</v>
      </c>
      <c r="F54" s="740"/>
    </row>
    <row r="55" spans="1:6" x14ac:dyDescent="0.2">
      <c r="B55" s="768"/>
      <c r="C55" s="778"/>
      <c r="D55" s="778"/>
      <c r="E55" s="738"/>
      <c r="F55" s="740"/>
    </row>
    <row r="56" spans="1:6" x14ac:dyDescent="0.2">
      <c r="F56" s="740"/>
    </row>
  </sheetData>
  <sheetProtection selectLockedCells="1" selectUnlockedCells="1"/>
  <mergeCells count="10">
    <mergeCell ref="B1:E1"/>
    <mergeCell ref="A8:A10"/>
    <mergeCell ref="B8:B9"/>
    <mergeCell ref="D8:D9"/>
    <mergeCell ref="A4:E4"/>
    <mergeCell ref="A5:E5"/>
    <mergeCell ref="A6:E6"/>
    <mergeCell ref="B7:E7"/>
    <mergeCell ref="C8:C9"/>
    <mergeCell ref="E8:E9"/>
  </mergeCells>
  <phoneticPr fontId="30" type="noConversion"/>
  <printOptions horizontalCentered="1"/>
  <pageMargins left="0.19685039370078741" right="0.19685039370078741" top="0.19685039370078741" bottom="0.19685039370078741" header="0.51181102362204722" footer="0.51181102362204722"/>
  <pageSetup paperSize="9" scale="90" firstPageNumber="0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00B050"/>
    <pageSetUpPr fitToPage="1"/>
  </sheetPr>
  <dimension ref="A1:IV66"/>
  <sheetViews>
    <sheetView zoomScaleNormal="75" workbookViewId="0">
      <pane xSplit="2" ySplit="6" topLeftCell="C31" activePane="bottomRight" state="frozen"/>
      <selection activeCell="B65" sqref="B65"/>
      <selection pane="topRight" activeCell="B65" sqref="B65"/>
      <selection pane="bottomLeft" activeCell="B65" sqref="B65"/>
      <selection pane="bottomRight" sqref="A1:O1"/>
    </sheetView>
  </sheetViews>
  <sheetFormatPr defaultColWidth="9.140625" defaultRowHeight="15.75" x14ac:dyDescent="0.25"/>
  <cols>
    <col min="1" max="1" width="3.85546875" style="10" customWidth="1"/>
    <col min="2" max="2" width="43.7109375" style="10" customWidth="1"/>
    <col min="3" max="4" width="9.7109375" style="316" customWidth="1"/>
    <col min="5" max="5" width="10.42578125" style="316" bestFit="1" customWidth="1"/>
    <col min="6" max="9" width="9.7109375" style="316" customWidth="1"/>
    <col min="10" max="10" width="10.140625" style="316" customWidth="1"/>
    <col min="11" max="14" width="9.7109375" style="316" customWidth="1"/>
    <col min="15" max="15" width="11.5703125" style="316" customWidth="1"/>
    <col min="16" max="16" width="10.140625" style="10" customWidth="1"/>
    <col min="17" max="16384" width="9.140625" style="10"/>
  </cols>
  <sheetData>
    <row r="1" spans="1:33" ht="12.75" customHeight="1" x14ac:dyDescent="0.25">
      <c r="A1" s="1387" t="s">
        <v>1072</v>
      </c>
      <c r="B1" s="1387"/>
      <c r="C1" s="1387"/>
      <c r="D1" s="1387"/>
      <c r="E1" s="1387"/>
      <c r="F1" s="1387"/>
      <c r="G1" s="1387"/>
      <c r="H1" s="1387"/>
      <c r="I1" s="1387"/>
      <c r="J1" s="1387"/>
      <c r="K1" s="1387"/>
      <c r="L1" s="1387"/>
      <c r="M1" s="1387"/>
      <c r="N1" s="1387"/>
      <c r="O1" s="1387"/>
      <c r="P1" s="385"/>
      <c r="Q1" s="385"/>
      <c r="R1" s="385"/>
      <c r="S1" s="385"/>
      <c r="T1" s="385"/>
      <c r="U1" s="385"/>
      <c r="V1" s="385"/>
      <c r="W1" s="385"/>
      <c r="X1" s="385"/>
      <c r="Y1" s="385"/>
      <c r="Z1" s="385"/>
      <c r="AA1" s="385"/>
      <c r="AB1" s="385"/>
      <c r="AC1" s="385"/>
      <c r="AD1" s="385"/>
      <c r="AE1" s="385"/>
      <c r="AF1" s="385"/>
      <c r="AG1" s="385"/>
    </row>
    <row r="2" spans="1:33" ht="14.1" customHeight="1" x14ac:dyDescent="0.25">
      <c r="B2" s="1388" t="s">
        <v>79</v>
      </c>
      <c r="C2" s="1388"/>
      <c r="D2" s="1388"/>
      <c r="E2" s="1388"/>
      <c r="F2" s="1388"/>
      <c r="G2" s="1388"/>
      <c r="H2" s="1388"/>
      <c r="I2" s="1388"/>
      <c r="J2" s="1388"/>
      <c r="K2" s="1388"/>
      <c r="L2" s="1388"/>
      <c r="M2" s="1388"/>
      <c r="N2" s="1388"/>
      <c r="O2" s="1388"/>
    </row>
    <row r="3" spans="1:33" ht="14.1" customHeight="1" x14ac:dyDescent="0.25">
      <c r="B3" s="1388" t="s">
        <v>1029</v>
      </c>
      <c r="C3" s="1388"/>
      <c r="D3" s="1388"/>
      <c r="E3" s="1388"/>
      <c r="F3" s="1388"/>
      <c r="G3" s="1388"/>
      <c r="H3" s="1388"/>
      <c r="I3" s="1388"/>
      <c r="J3" s="1388"/>
      <c r="K3" s="1388"/>
      <c r="L3" s="1388"/>
      <c r="M3" s="1388"/>
      <c r="N3" s="1388"/>
      <c r="O3" s="1388"/>
    </row>
    <row r="4" spans="1:33" ht="14.1" customHeight="1" x14ac:dyDescent="0.25">
      <c r="B4" s="382"/>
      <c r="C4" s="386"/>
      <c r="D4" s="386"/>
      <c r="E4" s="386"/>
      <c r="F4" s="386"/>
      <c r="G4" s="386"/>
      <c r="H4" s="386"/>
      <c r="I4" s="386"/>
      <c r="J4" s="386"/>
      <c r="K4" s="386"/>
      <c r="L4" s="386"/>
      <c r="M4" s="386"/>
      <c r="N4" s="386"/>
      <c r="O4" s="386"/>
    </row>
    <row r="5" spans="1:33" ht="15" customHeight="1" x14ac:dyDescent="0.25">
      <c r="A5" s="1389"/>
      <c r="B5" s="387" t="s">
        <v>54</v>
      </c>
      <c r="C5" s="388" t="s">
        <v>55</v>
      </c>
      <c r="D5" s="388" t="s">
        <v>56</v>
      </c>
      <c r="E5" s="388" t="s">
        <v>57</v>
      </c>
      <c r="F5" s="388" t="s">
        <v>275</v>
      </c>
      <c r="G5" s="388" t="s">
        <v>276</v>
      </c>
      <c r="H5" s="388" t="s">
        <v>277</v>
      </c>
      <c r="I5" s="388" t="s">
        <v>370</v>
      </c>
      <c r="J5" s="388" t="s">
        <v>375</v>
      </c>
      <c r="K5" s="388" t="s">
        <v>376</v>
      </c>
      <c r="L5" s="388" t="s">
        <v>377</v>
      </c>
      <c r="M5" s="388" t="s">
        <v>378</v>
      </c>
      <c r="N5" s="388" t="s">
        <v>379</v>
      </c>
      <c r="O5" s="389" t="s">
        <v>380</v>
      </c>
    </row>
    <row r="6" spans="1:33" ht="12.75" customHeight="1" x14ac:dyDescent="0.25">
      <c r="A6" s="1390"/>
      <c r="B6" s="390" t="s">
        <v>78</v>
      </c>
      <c r="C6" s="391" t="s">
        <v>381</v>
      </c>
      <c r="D6" s="391" t="s">
        <v>382</v>
      </c>
      <c r="E6" s="391" t="s">
        <v>383</v>
      </c>
      <c r="F6" s="391" t="s">
        <v>384</v>
      </c>
      <c r="G6" s="391" t="s">
        <v>385</v>
      </c>
      <c r="H6" s="391" t="s">
        <v>386</v>
      </c>
      <c r="I6" s="391" t="s">
        <v>387</v>
      </c>
      <c r="J6" s="391" t="s">
        <v>388</v>
      </c>
      <c r="K6" s="391" t="s">
        <v>389</v>
      </c>
      <c r="L6" s="391" t="s">
        <v>390</v>
      </c>
      <c r="M6" s="391" t="s">
        <v>391</v>
      </c>
      <c r="N6" s="391" t="s">
        <v>392</v>
      </c>
      <c r="O6" s="392" t="s">
        <v>322</v>
      </c>
    </row>
    <row r="7" spans="1:33" ht="12.75" customHeight="1" x14ac:dyDescent="0.25">
      <c r="A7" s="393" t="s">
        <v>284</v>
      </c>
      <c r="B7" s="11" t="s">
        <v>419</v>
      </c>
      <c r="O7" s="394"/>
    </row>
    <row r="8" spans="1:33" ht="15.75" customHeight="1" x14ac:dyDescent="0.25">
      <c r="A8" s="267" t="s">
        <v>292</v>
      </c>
      <c r="B8" s="10" t="s">
        <v>413</v>
      </c>
      <c r="C8" s="316">
        <f>ROUND(O8/12,0)</f>
        <v>52311</v>
      </c>
      <c r="D8" s="316">
        <f>C8</f>
        <v>52311</v>
      </c>
      <c r="E8" s="316">
        <f t="shared" ref="E8:M8" si="0">D8</f>
        <v>52311</v>
      </c>
      <c r="F8" s="316">
        <f t="shared" si="0"/>
        <v>52311</v>
      </c>
      <c r="G8" s="316">
        <f t="shared" si="0"/>
        <v>52311</v>
      </c>
      <c r="H8" s="316">
        <f t="shared" si="0"/>
        <v>52311</v>
      </c>
      <c r="I8" s="316">
        <f t="shared" si="0"/>
        <v>52311</v>
      </c>
      <c r="J8" s="316">
        <f t="shared" si="0"/>
        <v>52311</v>
      </c>
      <c r="K8" s="316">
        <f t="shared" si="0"/>
        <v>52311</v>
      </c>
      <c r="L8" s="316">
        <f t="shared" si="0"/>
        <v>52311</v>
      </c>
      <c r="M8" s="316">
        <f t="shared" si="0"/>
        <v>52311</v>
      </c>
      <c r="N8" s="316">
        <f>O8-11*M8</f>
        <v>52306</v>
      </c>
      <c r="O8" s="394">
        <f>Össz.önkor.mérleg.!C11</f>
        <v>627727</v>
      </c>
      <c r="P8" s="395"/>
    </row>
    <row r="9" spans="1:33" ht="16.5" customHeight="1" x14ac:dyDescent="0.25">
      <c r="A9" s="267" t="s">
        <v>293</v>
      </c>
      <c r="B9" s="10" t="s">
        <v>414</v>
      </c>
      <c r="C9" s="316">
        <f>ROUND(O9/12,0)</f>
        <v>12485</v>
      </c>
      <c r="D9" s="316">
        <f>C9</f>
        <v>12485</v>
      </c>
      <c r="E9" s="316">
        <f t="shared" ref="E9:M10" si="1">D9</f>
        <v>12485</v>
      </c>
      <c r="F9" s="316">
        <f t="shared" si="1"/>
        <v>12485</v>
      </c>
      <c r="G9" s="316">
        <f t="shared" si="1"/>
        <v>12485</v>
      </c>
      <c r="H9" s="316">
        <f t="shared" si="1"/>
        <v>12485</v>
      </c>
      <c r="I9" s="316">
        <f t="shared" si="1"/>
        <v>12485</v>
      </c>
      <c r="J9" s="316">
        <f t="shared" si="1"/>
        <v>12485</v>
      </c>
      <c r="K9" s="316">
        <f t="shared" si="1"/>
        <v>12485</v>
      </c>
      <c r="L9" s="316">
        <f t="shared" si="1"/>
        <v>12485</v>
      </c>
      <c r="M9" s="316">
        <f t="shared" si="1"/>
        <v>12485</v>
      </c>
      <c r="N9" s="316">
        <f>O9-11*M9</f>
        <v>12484</v>
      </c>
      <c r="O9" s="394">
        <f>Össz.önkor.mérleg.!C13</f>
        <v>149819</v>
      </c>
      <c r="P9" s="395"/>
    </row>
    <row r="10" spans="1:33" ht="16.5" customHeight="1" x14ac:dyDescent="0.25">
      <c r="A10" s="267"/>
      <c r="B10" s="10" t="s">
        <v>884</v>
      </c>
      <c r="C10" s="316">
        <f>ROUND(O10/12,0)</f>
        <v>11725</v>
      </c>
      <c r="D10" s="316">
        <f>C10</f>
        <v>11725</v>
      </c>
      <c r="E10" s="316">
        <f t="shared" si="1"/>
        <v>11725</v>
      </c>
      <c r="F10" s="316">
        <f t="shared" si="1"/>
        <v>11725</v>
      </c>
      <c r="G10" s="316">
        <f t="shared" si="1"/>
        <v>11725</v>
      </c>
      <c r="H10" s="316">
        <f t="shared" si="1"/>
        <v>11725</v>
      </c>
      <c r="I10" s="316">
        <f t="shared" si="1"/>
        <v>11725</v>
      </c>
      <c r="J10" s="316">
        <f t="shared" si="1"/>
        <v>11725</v>
      </c>
      <c r="K10" s="316">
        <f t="shared" si="1"/>
        <v>11725</v>
      </c>
      <c r="L10" s="316">
        <f t="shared" si="1"/>
        <v>11725</v>
      </c>
      <c r="M10" s="316">
        <f t="shared" si="1"/>
        <v>11725</v>
      </c>
      <c r="N10" s="316">
        <f>O10-11*M10</f>
        <v>11725</v>
      </c>
      <c r="O10" s="394">
        <f>Össz.önkor.mérleg.!C29</f>
        <v>140700</v>
      </c>
      <c r="P10" s="395"/>
    </row>
    <row r="11" spans="1:33" ht="15.75" customHeight="1" x14ac:dyDescent="0.25">
      <c r="A11" s="267" t="s">
        <v>294</v>
      </c>
      <c r="B11" s="10" t="s">
        <v>258</v>
      </c>
      <c r="C11" s="316">
        <f>ROUND(O11/12,0)</f>
        <v>183042</v>
      </c>
      <c r="D11" s="316">
        <f>C11</f>
        <v>183042</v>
      </c>
      <c r="E11" s="316">
        <f t="shared" ref="E11:M11" si="2">D11</f>
        <v>183042</v>
      </c>
      <c r="F11" s="316">
        <f t="shared" si="2"/>
        <v>183042</v>
      </c>
      <c r="G11" s="316">
        <f t="shared" si="2"/>
        <v>183042</v>
      </c>
      <c r="H11" s="316">
        <f t="shared" si="2"/>
        <v>183042</v>
      </c>
      <c r="I11" s="316">
        <f t="shared" si="2"/>
        <v>183042</v>
      </c>
      <c r="J11" s="316">
        <f t="shared" si="2"/>
        <v>183042</v>
      </c>
      <c r="K11" s="316">
        <f t="shared" si="2"/>
        <v>183042</v>
      </c>
      <c r="L11" s="316">
        <f t="shared" si="2"/>
        <v>183042</v>
      </c>
      <c r="M11" s="316">
        <f t="shared" si="2"/>
        <v>183042</v>
      </c>
      <c r="N11" s="316">
        <f>O11-11*M11</f>
        <v>183038</v>
      </c>
      <c r="O11" s="394">
        <f>Össz.önkor.mérleg.!C17</f>
        <v>2196500</v>
      </c>
      <c r="P11" s="395"/>
    </row>
    <row r="12" spans="1:33" ht="18" customHeight="1" x14ac:dyDescent="0.25">
      <c r="A12" s="267" t="s">
        <v>295</v>
      </c>
      <c r="B12" s="10" t="s">
        <v>415</v>
      </c>
      <c r="C12" s="396">
        <f>ROUND(O12/12,0)</f>
        <v>58495</v>
      </c>
      <c r="D12" s="316">
        <f>C12</f>
        <v>58495</v>
      </c>
      <c r="E12" s="316">
        <f t="shared" ref="E12:M12" si="3">D12</f>
        <v>58495</v>
      </c>
      <c r="F12" s="316">
        <f t="shared" si="3"/>
        <v>58495</v>
      </c>
      <c r="G12" s="316">
        <f t="shared" si="3"/>
        <v>58495</v>
      </c>
      <c r="H12" s="316">
        <f t="shared" si="3"/>
        <v>58495</v>
      </c>
      <c r="I12" s="316">
        <f t="shared" si="3"/>
        <v>58495</v>
      </c>
      <c r="J12" s="316">
        <f t="shared" si="3"/>
        <v>58495</v>
      </c>
      <c r="K12" s="316">
        <f t="shared" si="3"/>
        <v>58495</v>
      </c>
      <c r="L12" s="316">
        <f t="shared" si="3"/>
        <v>58495</v>
      </c>
      <c r="M12" s="316">
        <f t="shared" si="3"/>
        <v>58495</v>
      </c>
      <c r="N12" s="316">
        <f>O12-11*M12</f>
        <v>58497</v>
      </c>
      <c r="O12" s="394">
        <f>Össz.önkor.mérleg.!C20</f>
        <v>701942</v>
      </c>
      <c r="P12" s="395"/>
    </row>
    <row r="13" spans="1:33" s="11" customFormat="1" ht="15.75" customHeight="1" x14ac:dyDescent="0.25">
      <c r="A13" s="267" t="s">
        <v>298</v>
      </c>
      <c r="B13" s="397" t="s">
        <v>393</v>
      </c>
      <c r="C13" s="398">
        <f>SUM(C8:C12)</f>
        <v>318058</v>
      </c>
      <c r="D13" s="398">
        <f t="shared" ref="D13:N13" si="4">SUM(D8:D12)</f>
        <v>318058</v>
      </c>
      <c r="E13" s="398">
        <f t="shared" si="4"/>
        <v>318058</v>
      </c>
      <c r="F13" s="398">
        <f t="shared" si="4"/>
        <v>318058</v>
      </c>
      <c r="G13" s="398">
        <f t="shared" si="4"/>
        <v>318058</v>
      </c>
      <c r="H13" s="398">
        <f t="shared" si="4"/>
        <v>318058</v>
      </c>
      <c r="I13" s="398">
        <f t="shared" si="4"/>
        <v>318058</v>
      </c>
      <c r="J13" s="398">
        <f t="shared" si="4"/>
        <v>318058</v>
      </c>
      <c r="K13" s="398">
        <f t="shared" si="4"/>
        <v>318058</v>
      </c>
      <c r="L13" s="398">
        <f t="shared" si="4"/>
        <v>318058</v>
      </c>
      <c r="M13" s="398">
        <f t="shared" si="4"/>
        <v>318058</v>
      </c>
      <c r="N13" s="398">
        <f t="shared" si="4"/>
        <v>318050</v>
      </c>
      <c r="O13" s="399">
        <f>SUM(O8:O12)</f>
        <v>3816688</v>
      </c>
      <c r="P13" s="400"/>
    </row>
    <row r="14" spans="1:33" ht="15.75" customHeight="1" x14ac:dyDescent="0.25">
      <c r="A14" s="267" t="s">
        <v>299</v>
      </c>
      <c r="B14" s="10" t="s">
        <v>416</v>
      </c>
      <c r="C14" s="316">
        <f>ROUND(O14/12,)</f>
        <v>12883</v>
      </c>
      <c r="D14" s="316">
        <f>C14</f>
        <v>12883</v>
      </c>
      <c r="E14" s="316">
        <f t="shared" ref="E14:M15" si="5">D14</f>
        <v>12883</v>
      </c>
      <c r="F14" s="316">
        <f t="shared" si="5"/>
        <v>12883</v>
      </c>
      <c r="G14" s="316">
        <f t="shared" si="5"/>
        <v>12883</v>
      </c>
      <c r="H14" s="316">
        <f t="shared" si="5"/>
        <v>12883</v>
      </c>
      <c r="I14" s="316">
        <f t="shared" si="5"/>
        <v>12883</v>
      </c>
      <c r="J14" s="316">
        <f t="shared" si="5"/>
        <v>12883</v>
      </c>
      <c r="K14" s="316">
        <f t="shared" si="5"/>
        <v>12883</v>
      </c>
      <c r="L14" s="316">
        <f t="shared" si="5"/>
        <v>12883</v>
      </c>
      <c r="M14" s="316">
        <f t="shared" si="5"/>
        <v>12883</v>
      </c>
      <c r="N14" s="316">
        <f>O14-11*M14</f>
        <v>12885</v>
      </c>
      <c r="O14" s="401">
        <f>'felh. bev.  '!D25</f>
        <v>154598</v>
      </c>
      <c r="P14" s="395"/>
    </row>
    <row r="15" spans="1:33" ht="15" customHeight="1" x14ac:dyDescent="0.25">
      <c r="A15" s="267" t="s">
        <v>323</v>
      </c>
      <c r="B15" s="10" t="s">
        <v>417</v>
      </c>
      <c r="C15" s="316">
        <f>ROUND(O15/12,)</f>
        <v>0</v>
      </c>
      <c r="D15" s="316">
        <f>C15</f>
        <v>0</v>
      </c>
      <c r="E15" s="316">
        <f t="shared" si="5"/>
        <v>0</v>
      </c>
      <c r="F15" s="316">
        <f t="shared" si="5"/>
        <v>0</v>
      </c>
      <c r="G15" s="316">
        <f t="shared" si="5"/>
        <v>0</v>
      </c>
      <c r="H15" s="316">
        <f t="shared" si="5"/>
        <v>0</v>
      </c>
      <c r="I15" s="316">
        <f t="shared" si="5"/>
        <v>0</v>
      </c>
      <c r="J15" s="316">
        <f t="shared" si="5"/>
        <v>0</v>
      </c>
      <c r="K15" s="316">
        <f t="shared" si="5"/>
        <v>0</v>
      </c>
      <c r="L15" s="316">
        <f t="shared" si="5"/>
        <v>0</v>
      </c>
      <c r="M15" s="316">
        <f t="shared" si="5"/>
        <v>0</v>
      </c>
      <c r="N15" s="316">
        <f>O15-11*M15</f>
        <v>0</v>
      </c>
      <c r="O15" s="401">
        <f>Össz.önkor.mérleg.!C22</f>
        <v>0</v>
      </c>
      <c r="P15" s="395"/>
    </row>
    <row r="16" spans="1:33" ht="16.5" customHeight="1" x14ac:dyDescent="0.25">
      <c r="A16" s="267" t="s">
        <v>324</v>
      </c>
      <c r="B16" s="10" t="s">
        <v>344</v>
      </c>
      <c r="C16" s="316">
        <f>ROUND(O16/12,0)</f>
        <v>236</v>
      </c>
      <c r="D16" s="316">
        <f>C16</f>
        <v>236</v>
      </c>
      <c r="E16" s="316">
        <f t="shared" ref="E16:M16" si="6">D16</f>
        <v>236</v>
      </c>
      <c r="F16" s="316">
        <f t="shared" si="6"/>
        <v>236</v>
      </c>
      <c r="G16" s="316">
        <f t="shared" si="6"/>
        <v>236</v>
      </c>
      <c r="H16" s="316">
        <f t="shared" si="6"/>
        <v>236</v>
      </c>
      <c r="I16" s="316">
        <f t="shared" si="6"/>
        <v>236</v>
      </c>
      <c r="J16" s="316">
        <f t="shared" si="6"/>
        <v>236</v>
      </c>
      <c r="K16" s="316">
        <f t="shared" si="6"/>
        <v>236</v>
      </c>
      <c r="L16" s="316">
        <f t="shared" si="6"/>
        <v>236</v>
      </c>
      <c r="M16" s="316">
        <f t="shared" si="6"/>
        <v>236</v>
      </c>
      <c r="N16" s="316">
        <f>O16-11*M16</f>
        <v>233</v>
      </c>
      <c r="O16" s="401">
        <f>Össz.önkor.mérleg.!C30</f>
        <v>2829</v>
      </c>
      <c r="P16" s="395"/>
    </row>
    <row r="17" spans="1:256" ht="15" customHeight="1" x14ac:dyDescent="0.25">
      <c r="A17" s="267" t="s">
        <v>325</v>
      </c>
      <c r="O17" s="401">
        <f>SUM(C17:N17)</f>
        <v>0</v>
      </c>
      <c r="P17" s="395"/>
    </row>
    <row r="18" spans="1:256" s="11" customFormat="1" ht="16.5" customHeight="1" x14ac:dyDescent="0.25">
      <c r="A18" s="267" t="s">
        <v>326</v>
      </c>
      <c r="B18" s="402" t="s">
        <v>394</v>
      </c>
      <c r="C18" s="398">
        <f>SUM(C14:C17)</f>
        <v>13119</v>
      </c>
      <c r="D18" s="398">
        <f>SUM(D14:D17)</f>
        <v>13119</v>
      </c>
      <c r="E18" s="398">
        <f>SUM(E14:E17)</f>
        <v>13119</v>
      </c>
      <c r="F18" s="398">
        <f t="shared" ref="F18:M18" si="7">SUM(F14:F17)</f>
        <v>13119</v>
      </c>
      <c r="G18" s="398">
        <f t="shared" si="7"/>
        <v>13119</v>
      </c>
      <c r="H18" s="398">
        <f t="shared" si="7"/>
        <v>13119</v>
      </c>
      <c r="I18" s="398">
        <f t="shared" si="7"/>
        <v>13119</v>
      </c>
      <c r="J18" s="398">
        <f t="shared" si="7"/>
        <v>13119</v>
      </c>
      <c r="K18" s="398">
        <f t="shared" si="7"/>
        <v>13119</v>
      </c>
      <c r="L18" s="398">
        <f t="shared" si="7"/>
        <v>13119</v>
      </c>
      <c r="M18" s="398">
        <f t="shared" si="7"/>
        <v>13119</v>
      </c>
      <c r="N18" s="398">
        <f>SUM(N14:N17)</f>
        <v>13118</v>
      </c>
      <c r="O18" s="403">
        <f>SUM(O14:O17)</f>
        <v>157427</v>
      </c>
      <c r="P18" s="400"/>
    </row>
    <row r="19" spans="1:256" s="11" customFormat="1" ht="16.5" customHeight="1" x14ac:dyDescent="0.25">
      <c r="A19" s="267" t="s">
        <v>327</v>
      </c>
      <c r="B19" s="11" t="s">
        <v>418</v>
      </c>
      <c r="C19" s="404"/>
      <c r="D19" s="404"/>
      <c r="E19" s="404"/>
      <c r="F19" s="404"/>
      <c r="G19" s="404"/>
      <c r="H19" s="316"/>
      <c r="I19" s="316"/>
      <c r="J19" s="316"/>
      <c r="K19" s="316"/>
      <c r="L19" s="316"/>
      <c r="M19" s="316"/>
      <c r="N19" s="316"/>
      <c r="O19" s="401">
        <f>SUM(C19:N19)</f>
        <v>0</v>
      </c>
      <c r="P19" s="400"/>
    </row>
    <row r="20" spans="1:256" ht="15.75" customHeight="1" thickBot="1" x14ac:dyDescent="0.3">
      <c r="A20" s="267" t="s">
        <v>328</v>
      </c>
      <c r="B20" s="10" t="s">
        <v>265</v>
      </c>
      <c r="C20" s="316">
        <f>ROUND(O20/12,0)</f>
        <v>62340</v>
      </c>
      <c r="D20" s="316">
        <f>C20</f>
        <v>62340</v>
      </c>
      <c r="E20" s="316">
        <f t="shared" ref="E20:M20" si="8">D20</f>
        <v>62340</v>
      </c>
      <c r="F20" s="316">
        <f t="shared" si="8"/>
        <v>62340</v>
      </c>
      <c r="G20" s="316">
        <f t="shared" si="8"/>
        <v>62340</v>
      </c>
      <c r="H20" s="316">
        <f t="shared" si="8"/>
        <v>62340</v>
      </c>
      <c r="I20" s="316">
        <f t="shared" si="8"/>
        <v>62340</v>
      </c>
      <c r="J20" s="316">
        <f t="shared" si="8"/>
        <v>62340</v>
      </c>
      <c r="K20" s="316">
        <f t="shared" si="8"/>
        <v>62340</v>
      </c>
      <c r="L20" s="316">
        <f t="shared" si="8"/>
        <v>62340</v>
      </c>
      <c r="M20" s="316">
        <f t="shared" si="8"/>
        <v>62340</v>
      </c>
      <c r="N20" s="316">
        <f>O20-11*M20</f>
        <v>62338</v>
      </c>
      <c r="O20" s="401">
        <f>Össz.önkor.mérleg.!C55</f>
        <v>748078</v>
      </c>
      <c r="P20" s="395"/>
    </row>
    <row r="21" spans="1:256" s="11" customFormat="1" ht="16.5" customHeight="1" thickBot="1" x14ac:dyDescent="0.3">
      <c r="A21" s="267" t="s">
        <v>329</v>
      </c>
      <c r="B21" s="405" t="s">
        <v>395</v>
      </c>
      <c r="C21" s="406">
        <f>C18+C13+C19+C20</f>
        <v>393517</v>
      </c>
      <c r="D21" s="406">
        <f t="shared" ref="D21:N21" si="9">D18+D13+D19+D20</f>
        <v>393517</v>
      </c>
      <c r="E21" s="406">
        <f t="shared" si="9"/>
        <v>393517</v>
      </c>
      <c r="F21" s="406">
        <f t="shared" si="9"/>
        <v>393517</v>
      </c>
      <c r="G21" s="406">
        <f t="shared" si="9"/>
        <v>393517</v>
      </c>
      <c r="H21" s="406">
        <f t="shared" si="9"/>
        <v>393517</v>
      </c>
      <c r="I21" s="406">
        <f t="shared" si="9"/>
        <v>393517</v>
      </c>
      <c r="J21" s="406">
        <f t="shared" si="9"/>
        <v>393517</v>
      </c>
      <c r="K21" s="406">
        <f t="shared" si="9"/>
        <v>393517</v>
      </c>
      <c r="L21" s="406">
        <f t="shared" si="9"/>
        <v>393517</v>
      </c>
      <c r="M21" s="406">
        <f t="shared" si="9"/>
        <v>393517</v>
      </c>
      <c r="N21" s="406">
        <f t="shared" si="9"/>
        <v>393506</v>
      </c>
      <c r="O21" s="407">
        <f>O13+O20+O18</f>
        <v>4722193</v>
      </c>
      <c r="P21" s="400"/>
    </row>
    <row r="22" spans="1:256" s="11" customFormat="1" ht="15" customHeight="1" x14ac:dyDescent="0.25">
      <c r="A22" s="267" t="s">
        <v>330</v>
      </c>
      <c r="C22" s="404"/>
      <c r="D22" s="404"/>
      <c r="E22" s="404"/>
      <c r="F22" s="404"/>
      <c r="G22" s="404"/>
      <c r="H22" s="404"/>
      <c r="I22" s="404"/>
      <c r="J22" s="404"/>
      <c r="K22" s="404"/>
      <c r="L22" s="404"/>
      <c r="M22" s="404"/>
      <c r="N22" s="404"/>
      <c r="O22" s="401"/>
    </row>
    <row r="23" spans="1:256" s="11" customFormat="1" ht="12.75" customHeight="1" x14ac:dyDescent="0.25">
      <c r="A23" s="267" t="s">
        <v>331</v>
      </c>
      <c r="B23" s="11" t="s">
        <v>62</v>
      </c>
      <c r="C23" s="404"/>
      <c r="D23" s="404"/>
      <c r="E23" s="404"/>
      <c r="F23" s="404"/>
      <c r="G23" s="404"/>
      <c r="H23" s="404"/>
      <c r="I23" s="404"/>
      <c r="J23" s="404"/>
      <c r="K23" s="404"/>
      <c r="L23" s="404"/>
      <c r="M23" s="404"/>
      <c r="N23" s="404"/>
      <c r="O23" s="401"/>
    </row>
    <row r="24" spans="1:256" ht="15.75" customHeight="1" x14ac:dyDescent="0.25">
      <c r="A24" s="267" t="s">
        <v>332</v>
      </c>
      <c r="B24" s="10" t="s">
        <v>266</v>
      </c>
      <c r="C24" s="316">
        <f>ROUND(O24/12,0)</f>
        <v>127832</v>
      </c>
      <c r="D24" s="316">
        <f>C24</f>
        <v>127832</v>
      </c>
      <c r="E24" s="316">
        <f t="shared" ref="E24:M24" si="10">D24</f>
        <v>127832</v>
      </c>
      <c r="F24" s="316">
        <f t="shared" si="10"/>
        <v>127832</v>
      </c>
      <c r="G24" s="316">
        <f t="shared" si="10"/>
        <v>127832</v>
      </c>
      <c r="H24" s="316">
        <f t="shared" si="10"/>
        <v>127832</v>
      </c>
      <c r="I24" s="316">
        <f t="shared" si="10"/>
        <v>127832</v>
      </c>
      <c r="J24" s="316">
        <f t="shared" si="10"/>
        <v>127832</v>
      </c>
      <c r="K24" s="316">
        <f t="shared" si="10"/>
        <v>127832</v>
      </c>
      <c r="L24" s="316">
        <f t="shared" si="10"/>
        <v>127832</v>
      </c>
      <c r="M24" s="316">
        <f t="shared" si="10"/>
        <v>127832</v>
      </c>
      <c r="N24" s="316">
        <f>O24-11*M24</f>
        <v>127833</v>
      </c>
      <c r="O24" s="401">
        <f>Össz.önkor.mérleg.!F10</f>
        <v>1533985</v>
      </c>
      <c r="P24" s="395"/>
    </row>
    <row r="25" spans="1:256" ht="17.25" customHeight="1" x14ac:dyDescent="0.25">
      <c r="A25" s="267" t="s">
        <v>333</v>
      </c>
      <c r="B25" s="10" t="s">
        <v>267</v>
      </c>
      <c r="C25" s="316">
        <f t="shared" ref="C25:C31" si="11">ROUND(O25/12,0)</f>
        <v>17732</v>
      </c>
      <c r="D25" s="316">
        <f t="shared" ref="D25:M31" si="12">C25</f>
        <v>17732</v>
      </c>
      <c r="E25" s="316">
        <f t="shared" si="12"/>
        <v>17732</v>
      </c>
      <c r="F25" s="316">
        <f t="shared" si="12"/>
        <v>17732</v>
      </c>
      <c r="G25" s="316">
        <f t="shared" si="12"/>
        <v>17732</v>
      </c>
      <c r="H25" s="316">
        <f t="shared" si="12"/>
        <v>17732</v>
      </c>
      <c r="I25" s="316">
        <f t="shared" si="12"/>
        <v>17732</v>
      </c>
      <c r="J25" s="316">
        <f t="shared" si="12"/>
        <v>17732</v>
      </c>
      <c r="K25" s="316">
        <f t="shared" si="12"/>
        <v>17732</v>
      </c>
      <c r="L25" s="316">
        <f t="shared" si="12"/>
        <v>17732</v>
      </c>
      <c r="M25" s="316">
        <f t="shared" si="12"/>
        <v>17732</v>
      </c>
      <c r="N25" s="316">
        <f t="shared" ref="N25:N31" si="13">O25-11*M25</f>
        <v>17732</v>
      </c>
      <c r="O25" s="401">
        <f>Össz.önkor.mérleg.!F11</f>
        <v>212784</v>
      </c>
      <c r="P25" s="395"/>
    </row>
    <row r="26" spans="1:256" ht="13.5" customHeight="1" x14ac:dyDescent="0.25">
      <c r="A26" s="267" t="s">
        <v>334</v>
      </c>
      <c r="B26" s="10" t="s">
        <v>268</v>
      </c>
      <c r="C26" s="316">
        <f t="shared" si="11"/>
        <v>124175</v>
      </c>
      <c r="D26" s="316">
        <f t="shared" si="12"/>
        <v>124175</v>
      </c>
      <c r="E26" s="316">
        <f t="shared" si="12"/>
        <v>124175</v>
      </c>
      <c r="F26" s="316">
        <f t="shared" si="12"/>
        <v>124175</v>
      </c>
      <c r="G26" s="316">
        <f t="shared" si="12"/>
        <v>124175</v>
      </c>
      <c r="H26" s="316">
        <f t="shared" si="12"/>
        <v>124175</v>
      </c>
      <c r="I26" s="316">
        <f t="shared" si="12"/>
        <v>124175</v>
      </c>
      <c r="J26" s="316">
        <f t="shared" si="12"/>
        <v>124175</v>
      </c>
      <c r="K26" s="316">
        <f t="shared" si="12"/>
        <v>124175</v>
      </c>
      <c r="L26" s="316">
        <f t="shared" si="12"/>
        <v>124175</v>
      </c>
      <c r="M26" s="316">
        <f t="shared" si="12"/>
        <v>124175</v>
      </c>
      <c r="N26" s="316">
        <f t="shared" si="13"/>
        <v>124179</v>
      </c>
      <c r="O26" s="401">
        <f>Össz.önkor.mérleg.!F12</f>
        <v>1490104</v>
      </c>
      <c r="P26" s="395"/>
    </row>
    <row r="27" spans="1:256" ht="15" customHeight="1" x14ac:dyDescent="0.25">
      <c r="A27" s="267" t="s">
        <v>335</v>
      </c>
      <c r="B27" s="10" t="s">
        <v>396</v>
      </c>
      <c r="C27" s="316">
        <f t="shared" si="11"/>
        <v>1605</v>
      </c>
      <c r="D27" s="316">
        <f t="shared" si="12"/>
        <v>1605</v>
      </c>
      <c r="E27" s="316">
        <f t="shared" si="12"/>
        <v>1605</v>
      </c>
      <c r="F27" s="316">
        <f t="shared" si="12"/>
        <v>1605</v>
      </c>
      <c r="G27" s="316">
        <f t="shared" si="12"/>
        <v>1605</v>
      </c>
      <c r="H27" s="316">
        <f t="shared" si="12"/>
        <v>1605</v>
      </c>
      <c r="I27" s="316">
        <f t="shared" si="12"/>
        <v>1605</v>
      </c>
      <c r="J27" s="316">
        <f t="shared" si="12"/>
        <v>1605</v>
      </c>
      <c r="K27" s="316">
        <f t="shared" si="12"/>
        <v>1605</v>
      </c>
      <c r="L27" s="316">
        <f t="shared" si="12"/>
        <v>1605</v>
      </c>
      <c r="M27" s="316">
        <f t="shared" si="12"/>
        <v>1605</v>
      </c>
      <c r="N27" s="316">
        <f t="shared" si="13"/>
        <v>1600</v>
      </c>
      <c r="O27" s="401">
        <f>Össz.önkor.mérleg.!F14</f>
        <v>19255</v>
      </c>
      <c r="P27" s="395"/>
      <c r="IV27" s="395"/>
    </row>
    <row r="28" spans="1:256" ht="15" customHeight="1" x14ac:dyDescent="0.25">
      <c r="A28" s="267" t="s">
        <v>336</v>
      </c>
      <c r="B28" s="10" t="s">
        <v>183</v>
      </c>
      <c r="C28" s="316">
        <f t="shared" si="11"/>
        <v>23315</v>
      </c>
      <c r="D28" s="316">
        <f t="shared" si="12"/>
        <v>23315</v>
      </c>
      <c r="E28" s="316">
        <f t="shared" si="12"/>
        <v>23315</v>
      </c>
      <c r="F28" s="316">
        <f t="shared" si="12"/>
        <v>23315</v>
      </c>
      <c r="G28" s="316">
        <f t="shared" si="12"/>
        <v>23315</v>
      </c>
      <c r="H28" s="316">
        <f t="shared" si="12"/>
        <v>23315</v>
      </c>
      <c r="I28" s="316">
        <f t="shared" si="12"/>
        <v>23315</v>
      </c>
      <c r="J28" s="316">
        <f t="shared" si="12"/>
        <v>23315</v>
      </c>
      <c r="K28" s="316">
        <f t="shared" si="12"/>
        <v>23315</v>
      </c>
      <c r="L28" s="316">
        <f t="shared" si="12"/>
        <v>23315</v>
      </c>
      <c r="M28" s="316">
        <f t="shared" si="12"/>
        <v>23315</v>
      </c>
      <c r="N28" s="316">
        <f t="shared" si="13"/>
        <v>23320</v>
      </c>
      <c r="O28" s="401">
        <f>Össz.önkor.mérleg.!F19</f>
        <v>279785</v>
      </c>
      <c r="P28" s="395"/>
    </row>
    <row r="29" spans="1:256" ht="12.75" customHeight="1" x14ac:dyDescent="0.25">
      <c r="A29" s="267" t="s">
        <v>337</v>
      </c>
      <c r="B29" s="10" t="s">
        <v>269</v>
      </c>
      <c r="C29" s="316">
        <f t="shared" si="11"/>
        <v>349</v>
      </c>
      <c r="D29" s="316">
        <f t="shared" si="12"/>
        <v>349</v>
      </c>
      <c r="E29" s="316">
        <f t="shared" si="12"/>
        <v>349</v>
      </c>
      <c r="F29" s="316">
        <f t="shared" si="12"/>
        <v>349</v>
      </c>
      <c r="G29" s="316">
        <f t="shared" si="12"/>
        <v>349</v>
      </c>
      <c r="H29" s="316">
        <f t="shared" si="12"/>
        <v>349</v>
      </c>
      <c r="I29" s="316">
        <f t="shared" si="12"/>
        <v>349</v>
      </c>
      <c r="J29" s="316">
        <f t="shared" si="12"/>
        <v>349</v>
      </c>
      <c r="K29" s="316">
        <f t="shared" si="12"/>
        <v>349</v>
      </c>
      <c r="L29" s="316">
        <f t="shared" si="12"/>
        <v>349</v>
      </c>
      <c r="M29" s="316">
        <f t="shared" si="12"/>
        <v>349</v>
      </c>
      <c r="N29" s="316">
        <f t="shared" si="13"/>
        <v>346</v>
      </c>
      <c r="O29" s="401">
        <f>Össz.önkor.mérleg.!F17</f>
        <v>4185</v>
      </c>
      <c r="P29" s="395"/>
    </row>
    <row r="30" spans="1:256" ht="15.75" customHeight="1" x14ac:dyDescent="0.25">
      <c r="A30" s="267" t="s">
        <v>338</v>
      </c>
      <c r="B30" s="10" t="s">
        <v>270</v>
      </c>
      <c r="C30" s="316">
        <f t="shared" si="11"/>
        <v>35421</v>
      </c>
      <c r="D30" s="316">
        <f t="shared" si="12"/>
        <v>35421</v>
      </c>
      <c r="E30" s="316">
        <f t="shared" si="12"/>
        <v>35421</v>
      </c>
      <c r="F30" s="316">
        <f t="shared" si="12"/>
        <v>35421</v>
      </c>
      <c r="G30" s="316">
        <f t="shared" si="12"/>
        <v>35421</v>
      </c>
      <c r="H30" s="316">
        <f t="shared" si="12"/>
        <v>35421</v>
      </c>
      <c r="I30" s="316">
        <f t="shared" si="12"/>
        <v>35421</v>
      </c>
      <c r="J30" s="316">
        <f t="shared" si="12"/>
        <v>35421</v>
      </c>
      <c r="K30" s="316">
        <f t="shared" si="12"/>
        <v>35421</v>
      </c>
      <c r="L30" s="316">
        <f t="shared" si="12"/>
        <v>35421</v>
      </c>
      <c r="M30" s="316">
        <f t="shared" si="12"/>
        <v>35421</v>
      </c>
      <c r="N30" s="316">
        <f t="shared" si="13"/>
        <v>35420</v>
      </c>
      <c r="O30" s="401">
        <f>Össz.önkor.mérleg.!F18</f>
        <v>425051</v>
      </c>
      <c r="P30" s="395"/>
    </row>
    <row r="31" spans="1:256" ht="15" customHeight="1" x14ac:dyDescent="0.25">
      <c r="A31" s="267" t="s">
        <v>345</v>
      </c>
      <c r="B31" s="10" t="s">
        <v>422</v>
      </c>
      <c r="C31" s="316">
        <f t="shared" si="11"/>
        <v>760</v>
      </c>
      <c r="D31" s="316">
        <f t="shared" si="12"/>
        <v>760</v>
      </c>
      <c r="E31" s="316">
        <f t="shared" si="12"/>
        <v>760</v>
      </c>
      <c r="F31" s="316">
        <f t="shared" si="12"/>
        <v>760</v>
      </c>
      <c r="G31" s="316">
        <f t="shared" si="12"/>
        <v>760</v>
      </c>
      <c r="H31" s="316">
        <f t="shared" si="12"/>
        <v>760</v>
      </c>
      <c r="I31" s="316">
        <f t="shared" si="12"/>
        <v>760</v>
      </c>
      <c r="J31" s="316">
        <f t="shared" si="12"/>
        <v>760</v>
      </c>
      <c r="K31" s="316">
        <f t="shared" si="12"/>
        <v>760</v>
      </c>
      <c r="L31" s="316">
        <f t="shared" si="12"/>
        <v>760</v>
      </c>
      <c r="M31" s="316">
        <f t="shared" si="12"/>
        <v>760</v>
      </c>
      <c r="N31" s="316">
        <f t="shared" si="13"/>
        <v>760</v>
      </c>
      <c r="O31" s="401">
        <f>Össz.önkor.mérleg.!F20+Össz.önkor.mérleg.!F21</f>
        <v>9120</v>
      </c>
      <c r="P31" s="395"/>
    </row>
    <row r="32" spans="1:256" ht="15.75" customHeight="1" x14ac:dyDescent="0.25">
      <c r="A32" s="267" t="s">
        <v>346</v>
      </c>
      <c r="B32" s="402" t="s">
        <v>397</v>
      </c>
      <c r="C32" s="398">
        <f>SUM(C24:C31)</f>
        <v>331189</v>
      </c>
      <c r="D32" s="398">
        <f>SUM(D24:D31)</f>
        <v>331189</v>
      </c>
      <c r="E32" s="398">
        <f t="shared" ref="E32:N32" si="14">SUM(E24:E31)</f>
        <v>331189</v>
      </c>
      <c r="F32" s="398">
        <f t="shared" si="14"/>
        <v>331189</v>
      </c>
      <c r="G32" s="398">
        <f t="shared" si="14"/>
        <v>331189</v>
      </c>
      <c r="H32" s="398">
        <f t="shared" si="14"/>
        <v>331189</v>
      </c>
      <c r="I32" s="398">
        <f t="shared" si="14"/>
        <v>331189</v>
      </c>
      <c r="J32" s="398">
        <f t="shared" si="14"/>
        <v>331189</v>
      </c>
      <c r="K32" s="398">
        <f t="shared" si="14"/>
        <v>331189</v>
      </c>
      <c r="L32" s="398">
        <f t="shared" si="14"/>
        <v>331189</v>
      </c>
      <c r="M32" s="398">
        <f t="shared" si="14"/>
        <v>331189</v>
      </c>
      <c r="N32" s="398">
        <f t="shared" si="14"/>
        <v>331190</v>
      </c>
      <c r="O32" s="403">
        <f>SUM(O24:O31)</f>
        <v>3974269</v>
      </c>
      <c r="P32" s="395"/>
    </row>
    <row r="33" spans="1:16" ht="15" customHeight="1" x14ac:dyDescent="0.25">
      <c r="A33" s="267" t="s">
        <v>347</v>
      </c>
      <c r="B33" s="10" t="s">
        <v>398</v>
      </c>
      <c r="C33" s="316">
        <f>ROUND(O33/12,0)</f>
        <v>44127</v>
      </c>
      <c r="D33" s="316">
        <f>C33</f>
        <v>44127</v>
      </c>
      <c r="E33" s="316">
        <f t="shared" ref="E33:M33" si="15">D33</f>
        <v>44127</v>
      </c>
      <c r="F33" s="316">
        <f t="shared" si="15"/>
        <v>44127</v>
      </c>
      <c r="G33" s="316">
        <f t="shared" si="15"/>
        <v>44127</v>
      </c>
      <c r="H33" s="316">
        <f t="shared" si="15"/>
        <v>44127</v>
      </c>
      <c r="I33" s="316">
        <f t="shared" si="15"/>
        <v>44127</v>
      </c>
      <c r="J33" s="316">
        <f t="shared" si="15"/>
        <v>44127</v>
      </c>
      <c r="K33" s="316">
        <f t="shared" si="15"/>
        <v>44127</v>
      </c>
      <c r="L33" s="316">
        <f t="shared" si="15"/>
        <v>44127</v>
      </c>
      <c r="M33" s="316">
        <f t="shared" si="15"/>
        <v>44127</v>
      </c>
      <c r="N33" s="316">
        <f>O33-11*M33</f>
        <v>44121</v>
      </c>
      <c r="O33" s="401">
        <f>Össz.önkor.mérleg.!F27</f>
        <v>529518</v>
      </c>
      <c r="P33" s="395"/>
    </row>
    <row r="34" spans="1:16" ht="15" customHeight="1" x14ac:dyDescent="0.25">
      <c r="A34" s="267" t="s">
        <v>348</v>
      </c>
      <c r="B34" s="10" t="s">
        <v>288</v>
      </c>
      <c r="C34" s="316">
        <f>ROUND(O34/12,0)</f>
        <v>3198</v>
      </c>
      <c r="D34" s="316">
        <f t="shared" ref="D34:M38" si="16">C34</f>
        <v>3198</v>
      </c>
      <c r="E34" s="316">
        <f t="shared" si="16"/>
        <v>3198</v>
      </c>
      <c r="F34" s="316">
        <f t="shared" si="16"/>
        <v>3198</v>
      </c>
      <c r="G34" s="316">
        <f t="shared" si="16"/>
        <v>3198</v>
      </c>
      <c r="H34" s="316">
        <f t="shared" si="16"/>
        <v>3198</v>
      </c>
      <c r="I34" s="316">
        <f t="shared" si="16"/>
        <v>3198</v>
      </c>
      <c r="J34" s="316">
        <f t="shared" si="16"/>
        <v>3198</v>
      </c>
      <c r="K34" s="316">
        <f t="shared" si="16"/>
        <v>3198</v>
      </c>
      <c r="L34" s="316">
        <f t="shared" si="16"/>
        <v>3198</v>
      </c>
      <c r="M34" s="316">
        <f t="shared" si="16"/>
        <v>3198</v>
      </c>
      <c r="N34" s="316">
        <f>O34-11*M34</f>
        <v>3193</v>
      </c>
      <c r="O34" s="401">
        <f>Össz.önkor.mérleg.!F28</f>
        <v>38371</v>
      </c>
      <c r="P34" s="395"/>
    </row>
    <row r="35" spans="1:16" ht="15.75" customHeight="1" x14ac:dyDescent="0.25">
      <c r="A35" s="267" t="s">
        <v>349</v>
      </c>
      <c r="B35" s="10" t="s">
        <v>271</v>
      </c>
      <c r="O35" s="401"/>
    </row>
    <row r="36" spans="1:16" ht="15.75" customHeight="1" x14ac:dyDescent="0.25">
      <c r="A36" s="267" t="s">
        <v>350</v>
      </c>
      <c r="B36" s="10" t="s">
        <v>420</v>
      </c>
      <c r="C36" s="316">
        <f>ROUND(O36/12,0)</f>
        <v>0</v>
      </c>
      <c r="D36" s="316">
        <f t="shared" si="16"/>
        <v>0</v>
      </c>
      <c r="E36" s="316">
        <f t="shared" si="16"/>
        <v>0</v>
      </c>
      <c r="F36" s="316">
        <f t="shared" si="16"/>
        <v>0</v>
      </c>
      <c r="G36" s="316">
        <f t="shared" si="16"/>
        <v>0</v>
      </c>
      <c r="H36" s="316">
        <f t="shared" si="16"/>
        <v>0</v>
      </c>
      <c r="I36" s="316">
        <f t="shared" si="16"/>
        <v>0</v>
      </c>
      <c r="J36" s="316">
        <f t="shared" si="16"/>
        <v>0</v>
      </c>
      <c r="K36" s="316">
        <f t="shared" si="16"/>
        <v>0</v>
      </c>
      <c r="L36" s="316">
        <f t="shared" si="16"/>
        <v>0</v>
      </c>
      <c r="M36" s="316">
        <f t="shared" si="16"/>
        <v>0</v>
      </c>
      <c r="N36" s="316">
        <f>O36-11*M36</f>
        <v>0</v>
      </c>
      <c r="O36" s="401">
        <f>Össz.önkor.mérleg.!F30</f>
        <v>0</v>
      </c>
    </row>
    <row r="37" spans="1:16" ht="16.5" customHeight="1" x14ac:dyDescent="0.25">
      <c r="A37" s="267" t="s">
        <v>351</v>
      </c>
      <c r="B37" s="10" t="s">
        <v>421</v>
      </c>
      <c r="C37" s="316">
        <f>ROUND(O37/12,0)</f>
        <v>88</v>
      </c>
      <c r="D37" s="316">
        <f t="shared" si="16"/>
        <v>88</v>
      </c>
      <c r="E37" s="316">
        <f t="shared" si="16"/>
        <v>88</v>
      </c>
      <c r="F37" s="316">
        <f t="shared" si="16"/>
        <v>88</v>
      </c>
      <c r="G37" s="316">
        <f t="shared" si="16"/>
        <v>88</v>
      </c>
      <c r="H37" s="316">
        <f t="shared" si="16"/>
        <v>88</v>
      </c>
      <c r="I37" s="316">
        <f t="shared" si="16"/>
        <v>88</v>
      </c>
      <c r="J37" s="316">
        <f t="shared" si="16"/>
        <v>88</v>
      </c>
      <c r="K37" s="316">
        <f t="shared" si="16"/>
        <v>88</v>
      </c>
      <c r="L37" s="316">
        <f t="shared" si="16"/>
        <v>88</v>
      </c>
      <c r="M37" s="316">
        <f t="shared" si="16"/>
        <v>88</v>
      </c>
      <c r="N37" s="316">
        <f>O37-11*M37</f>
        <v>83</v>
      </c>
      <c r="O37" s="401">
        <f>Össz.önkor.mérleg.!F32</f>
        <v>1051</v>
      </c>
      <c r="P37" s="395"/>
    </row>
    <row r="38" spans="1:16" ht="15" customHeight="1" x14ac:dyDescent="0.25">
      <c r="A38" s="267" t="s">
        <v>352</v>
      </c>
      <c r="B38" s="10" t="s">
        <v>423</v>
      </c>
      <c r="C38" s="316">
        <f>ROUND(O38/12,0)</f>
        <v>616</v>
      </c>
      <c r="D38" s="316">
        <f t="shared" si="16"/>
        <v>616</v>
      </c>
      <c r="E38" s="316">
        <f t="shared" si="16"/>
        <v>616</v>
      </c>
      <c r="F38" s="316">
        <f t="shared" si="16"/>
        <v>616</v>
      </c>
      <c r="G38" s="316">
        <f t="shared" si="16"/>
        <v>616</v>
      </c>
      <c r="H38" s="316">
        <f t="shared" si="16"/>
        <v>616</v>
      </c>
      <c r="I38" s="316">
        <f t="shared" si="16"/>
        <v>616</v>
      </c>
      <c r="J38" s="316">
        <f t="shared" si="16"/>
        <v>616</v>
      </c>
      <c r="K38" s="316">
        <f t="shared" si="16"/>
        <v>616</v>
      </c>
      <c r="L38" s="316">
        <f t="shared" si="16"/>
        <v>616</v>
      </c>
      <c r="M38" s="316">
        <f t="shared" si="16"/>
        <v>616</v>
      </c>
      <c r="N38" s="316">
        <f>O38-11*M38</f>
        <v>610</v>
      </c>
      <c r="O38" s="401">
        <f>Össz.önkor.mérleg.!F33</f>
        <v>7386</v>
      </c>
      <c r="P38" s="395"/>
    </row>
    <row r="39" spans="1:16" s="11" customFormat="1" ht="15" customHeight="1" x14ac:dyDescent="0.25">
      <c r="A39" s="267" t="s">
        <v>353</v>
      </c>
      <c r="B39" s="397" t="s">
        <v>424</v>
      </c>
      <c r="C39" s="408">
        <f>SUM(C33:C38)</f>
        <v>48029</v>
      </c>
      <c r="D39" s="408">
        <f>SUM(D33:D38)</f>
        <v>48029</v>
      </c>
      <c r="E39" s="408">
        <f t="shared" ref="E39:O39" si="17">SUM(E33:E38)</f>
        <v>48029</v>
      </c>
      <c r="F39" s="408">
        <f t="shared" si="17"/>
        <v>48029</v>
      </c>
      <c r="G39" s="408">
        <f t="shared" si="17"/>
        <v>48029</v>
      </c>
      <c r="H39" s="408">
        <f t="shared" si="17"/>
        <v>48029</v>
      </c>
      <c r="I39" s="408">
        <f t="shared" si="17"/>
        <v>48029</v>
      </c>
      <c r="J39" s="408">
        <f t="shared" si="17"/>
        <v>48029</v>
      </c>
      <c r="K39" s="408">
        <f t="shared" si="17"/>
        <v>48029</v>
      </c>
      <c r="L39" s="408">
        <f t="shared" si="17"/>
        <v>48029</v>
      </c>
      <c r="M39" s="408">
        <f t="shared" si="17"/>
        <v>48029</v>
      </c>
      <c r="N39" s="408">
        <f t="shared" si="17"/>
        <v>48007</v>
      </c>
      <c r="O39" s="408">
        <f t="shared" si="17"/>
        <v>576326</v>
      </c>
      <c r="P39" s="400"/>
    </row>
    <row r="40" spans="1:16" s="11" customFormat="1" ht="15" customHeight="1" x14ac:dyDescent="0.25">
      <c r="A40" s="267" t="s">
        <v>399</v>
      </c>
      <c r="B40" s="409" t="s">
        <v>642</v>
      </c>
      <c r="C40" s="410">
        <v>12477</v>
      </c>
      <c r="D40" s="410">
        <f>C40</f>
        <v>12477</v>
      </c>
      <c r="E40" s="410">
        <f t="shared" ref="E40:M40" si="18">D40</f>
        <v>12477</v>
      </c>
      <c r="F40" s="410">
        <f t="shared" si="18"/>
        <v>12477</v>
      </c>
      <c r="G40" s="410">
        <f t="shared" si="18"/>
        <v>12477</v>
      </c>
      <c r="H40" s="410">
        <f t="shared" si="18"/>
        <v>12477</v>
      </c>
      <c r="I40" s="410">
        <f t="shared" si="18"/>
        <v>12477</v>
      </c>
      <c r="J40" s="410">
        <f t="shared" si="18"/>
        <v>12477</v>
      </c>
      <c r="K40" s="410">
        <f t="shared" si="18"/>
        <v>12477</v>
      </c>
      <c r="L40" s="410">
        <f t="shared" si="18"/>
        <v>12477</v>
      </c>
      <c r="M40" s="410">
        <f t="shared" si="18"/>
        <v>12477</v>
      </c>
      <c r="N40" s="410">
        <f>O40-11*M40</f>
        <v>12477</v>
      </c>
      <c r="O40" s="411">
        <f>Össz.önkor.mérleg.!F41</f>
        <v>149724</v>
      </c>
      <c r="P40" s="400"/>
    </row>
    <row r="41" spans="1:16" s="11" customFormat="1" ht="15" customHeight="1" x14ac:dyDescent="0.25">
      <c r="A41" s="267" t="s">
        <v>400</v>
      </c>
      <c r="B41" s="412" t="s">
        <v>500</v>
      </c>
      <c r="C41" s="413">
        <v>1477</v>
      </c>
      <c r="D41" s="413">
        <f>C41</f>
        <v>1477</v>
      </c>
      <c r="E41" s="413">
        <f t="shared" ref="E41:M41" si="19">D41</f>
        <v>1477</v>
      </c>
      <c r="F41" s="413">
        <f t="shared" si="19"/>
        <v>1477</v>
      </c>
      <c r="G41" s="413">
        <f t="shared" si="19"/>
        <v>1477</v>
      </c>
      <c r="H41" s="413">
        <f t="shared" si="19"/>
        <v>1477</v>
      </c>
      <c r="I41" s="413">
        <f t="shared" si="19"/>
        <v>1477</v>
      </c>
      <c r="J41" s="413">
        <f t="shared" si="19"/>
        <v>1477</v>
      </c>
      <c r="K41" s="413">
        <f t="shared" si="19"/>
        <v>1477</v>
      </c>
      <c r="L41" s="413">
        <f t="shared" si="19"/>
        <v>1477</v>
      </c>
      <c r="M41" s="413">
        <f t="shared" si="19"/>
        <v>1477</v>
      </c>
      <c r="N41" s="413">
        <f>O41-11*M41</f>
        <v>6927</v>
      </c>
      <c r="O41" s="414">
        <f>Össz.önkor.mérleg.!F48</f>
        <v>23174</v>
      </c>
      <c r="P41" s="400"/>
    </row>
    <row r="42" spans="1:16" ht="15.75" customHeight="1" thickBot="1" x14ac:dyDescent="0.3">
      <c r="A42" s="267" t="s">
        <v>401</v>
      </c>
      <c r="B42" s="415" t="s">
        <v>499</v>
      </c>
      <c r="C42" s="404">
        <f t="shared" ref="C42:N42" si="20">SUM(C40:C41)</f>
        <v>13954</v>
      </c>
      <c r="D42" s="404">
        <f>SUM(D40:D41)</f>
        <v>13954</v>
      </c>
      <c r="E42" s="404">
        <f t="shared" si="20"/>
        <v>13954</v>
      </c>
      <c r="F42" s="404">
        <f t="shared" si="20"/>
        <v>13954</v>
      </c>
      <c r="G42" s="404">
        <f t="shared" si="20"/>
        <v>13954</v>
      </c>
      <c r="H42" s="404">
        <f t="shared" si="20"/>
        <v>13954</v>
      </c>
      <c r="I42" s="404">
        <f t="shared" si="20"/>
        <v>13954</v>
      </c>
      <c r="J42" s="404">
        <f t="shared" si="20"/>
        <v>13954</v>
      </c>
      <c r="K42" s="404">
        <f t="shared" si="20"/>
        <v>13954</v>
      </c>
      <c r="L42" s="404">
        <f t="shared" si="20"/>
        <v>13954</v>
      </c>
      <c r="M42" s="404">
        <f t="shared" si="20"/>
        <v>13954</v>
      </c>
      <c r="N42" s="404">
        <f t="shared" si="20"/>
        <v>19404</v>
      </c>
      <c r="O42" s="401">
        <f>O40+O41</f>
        <v>172898</v>
      </c>
    </row>
    <row r="43" spans="1:16" s="11" customFormat="1" ht="16.5" customHeight="1" thickBot="1" x14ac:dyDescent="0.3">
      <c r="A43" s="416" t="s">
        <v>402</v>
      </c>
      <c r="B43" s="384" t="s">
        <v>427</v>
      </c>
      <c r="C43" s="417">
        <f>C39+C32+C42</f>
        <v>393172</v>
      </c>
      <c r="D43" s="417">
        <f>D39+D32+D42</f>
        <v>393172</v>
      </c>
      <c r="E43" s="417">
        <f>E39+E32+E42</f>
        <v>393172</v>
      </c>
      <c r="F43" s="417">
        <f>F39+F32+F42</f>
        <v>393172</v>
      </c>
      <c r="G43" s="417">
        <f t="shared" ref="G43:L43" si="21">G39+G32+G42</f>
        <v>393172</v>
      </c>
      <c r="H43" s="417">
        <f t="shared" si="21"/>
        <v>393172</v>
      </c>
      <c r="I43" s="417">
        <f t="shared" si="21"/>
        <v>393172</v>
      </c>
      <c r="J43" s="417">
        <f t="shared" si="21"/>
        <v>393172</v>
      </c>
      <c r="K43" s="417">
        <f t="shared" si="21"/>
        <v>393172</v>
      </c>
      <c r="L43" s="417">
        <f t="shared" si="21"/>
        <v>393172</v>
      </c>
      <c r="M43" s="417">
        <f>M39+M32+M42</f>
        <v>393172</v>
      </c>
      <c r="N43" s="417">
        <f>N39+N32+N42</f>
        <v>398601</v>
      </c>
      <c r="O43" s="418">
        <f>O32+O39+O42</f>
        <v>4723493</v>
      </c>
      <c r="P43" s="400"/>
    </row>
    <row r="44" spans="1:16" ht="12.75" customHeight="1" x14ac:dyDescent="0.25"/>
    <row r="45" spans="1:16" ht="12.75" customHeight="1" x14ac:dyDescent="0.25"/>
    <row r="46" spans="1:16" ht="12.75" customHeight="1" x14ac:dyDescent="0.25"/>
    <row r="47" spans="1:16" ht="12.75" customHeight="1" x14ac:dyDescent="0.25">
      <c r="B47" s="3"/>
    </row>
    <row r="48" spans="1:16" ht="12.75" customHeight="1" x14ac:dyDescent="0.25"/>
    <row r="49" ht="12.75" customHeight="1" x14ac:dyDescent="0.25"/>
    <row r="50" ht="12.75" customHeight="1" x14ac:dyDescent="0.25"/>
    <row r="51" ht="12.75" customHeight="1" x14ac:dyDescent="0.25"/>
    <row r="52" ht="12.75" customHeight="1" x14ac:dyDescent="0.25"/>
    <row r="53" ht="12.75" customHeight="1" x14ac:dyDescent="0.25"/>
    <row r="54" ht="12.75" customHeight="1" x14ac:dyDescent="0.25"/>
    <row r="55" ht="12.75" customHeight="1" x14ac:dyDescent="0.25"/>
    <row r="56" ht="12.75" customHeight="1" x14ac:dyDescent="0.25"/>
    <row r="57" ht="12.75" customHeight="1" x14ac:dyDescent="0.25"/>
    <row r="58" ht="12.75" customHeight="1" x14ac:dyDescent="0.25"/>
    <row r="59" ht="12.75" customHeight="1" x14ac:dyDescent="0.25"/>
    <row r="60" ht="12.75" customHeight="1" x14ac:dyDescent="0.25"/>
    <row r="61" ht="12.75" customHeight="1" x14ac:dyDescent="0.25"/>
    <row r="62" ht="12.75" customHeight="1" x14ac:dyDescent="0.25"/>
    <row r="63" ht="12.75" customHeight="1" x14ac:dyDescent="0.25"/>
    <row r="64" ht="12.75" customHeight="1" x14ac:dyDescent="0.25"/>
    <row r="65" ht="12.75" customHeight="1" x14ac:dyDescent="0.25"/>
    <row r="66" ht="12.75" customHeight="1" x14ac:dyDescent="0.25"/>
  </sheetData>
  <sheetProtection selectLockedCells="1" selectUnlockedCells="1"/>
  <mergeCells count="4">
    <mergeCell ref="A1:O1"/>
    <mergeCell ref="B2:O2"/>
    <mergeCell ref="B3:O3"/>
    <mergeCell ref="A5:A6"/>
  </mergeCells>
  <phoneticPr fontId="30" type="noConversion"/>
  <pageMargins left="0.39370078740157483" right="0.39370078740157483" top="0.19685039370078741" bottom="0.19685039370078741" header="0.51181102362204722" footer="0.51181102362204722"/>
  <pageSetup paperSize="9" scale="80" firstPageNumber="0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0515F-E514-41A2-A741-5F3C2933D7E1}">
  <sheetPr>
    <tabColor rgb="FF92D050"/>
    <pageSetUpPr fitToPage="1"/>
  </sheetPr>
  <dimension ref="A1:AD49"/>
  <sheetViews>
    <sheetView workbookViewId="0">
      <selection activeCell="L4" sqref="L4"/>
    </sheetView>
  </sheetViews>
  <sheetFormatPr defaultColWidth="9.140625" defaultRowHeight="15.75" x14ac:dyDescent="0.25"/>
  <cols>
    <col min="1" max="1" width="4.42578125" style="10" customWidth="1"/>
    <col min="2" max="2" width="38.85546875" style="310" customWidth="1"/>
    <col min="3" max="4" width="6.42578125" style="10" customWidth="1"/>
    <col min="5" max="5" width="6.85546875" style="10" customWidth="1"/>
    <col min="6" max="6" width="4.7109375" style="10" customWidth="1"/>
    <col min="7" max="7" width="5.42578125" style="10" customWidth="1"/>
    <col min="8" max="8" width="4" style="10" customWidth="1"/>
    <col min="9" max="9" width="4.85546875" style="10" bestFit="1" customWidth="1"/>
    <col min="10" max="12" width="7.42578125" style="10" customWidth="1"/>
    <col min="13" max="14" width="7.28515625" style="10" customWidth="1"/>
    <col min="15" max="15" width="6.7109375" style="10" customWidth="1"/>
    <col min="16" max="17" width="5.140625" style="10" customWidth="1"/>
    <col min="18" max="18" width="5.7109375" style="10" customWidth="1"/>
    <col min="19" max="22" width="6.7109375" style="10" customWidth="1"/>
    <col min="23" max="24" width="6.85546875" style="10" customWidth="1"/>
    <col min="25" max="25" width="6.5703125" style="10" customWidth="1"/>
    <col min="26" max="28" width="7.140625" style="10" customWidth="1"/>
    <col min="29" max="29" width="7.5703125" style="10" customWidth="1"/>
    <col min="30" max="16384" width="9.140625" style="10"/>
  </cols>
  <sheetData>
    <row r="1" spans="1:30" ht="15.75" customHeight="1" x14ac:dyDescent="0.25">
      <c r="A1" s="1416" t="s">
        <v>1109</v>
      </c>
      <c r="B1" s="1417"/>
      <c r="C1" s="1417"/>
      <c r="D1" s="1417"/>
      <c r="E1" s="1417"/>
      <c r="F1" s="1417"/>
      <c r="G1" s="1417"/>
      <c r="H1" s="1417"/>
      <c r="I1" s="1417"/>
      <c r="J1" s="1417"/>
      <c r="K1" s="1417"/>
      <c r="L1" s="1417"/>
      <c r="M1" s="1417"/>
      <c r="N1" s="1417"/>
      <c r="O1" s="1417"/>
      <c r="P1" s="1417"/>
      <c r="Q1" s="1417"/>
      <c r="R1" s="1417"/>
      <c r="S1" s="1417"/>
      <c r="T1" s="1417"/>
      <c r="U1" s="1417"/>
      <c r="V1" s="1417"/>
      <c r="W1" s="1417"/>
      <c r="X1" s="1417"/>
      <c r="Y1" s="1417"/>
      <c r="Z1" s="1417"/>
      <c r="AA1" s="1417"/>
      <c r="AB1" s="1417"/>
      <c r="AC1" s="1417"/>
    </row>
    <row r="2" spans="1:30" ht="15.75" customHeight="1" x14ac:dyDescent="0.25">
      <c r="A2" s="1388" t="s">
        <v>51</v>
      </c>
      <c r="B2" s="1388"/>
      <c r="C2" s="1388"/>
      <c r="D2" s="1388"/>
      <c r="E2" s="1388"/>
      <c r="F2" s="1388"/>
      <c r="G2" s="1388"/>
      <c r="H2" s="1388"/>
      <c r="I2" s="1388"/>
      <c r="J2" s="1388"/>
      <c r="K2" s="1388"/>
      <c r="L2" s="1388"/>
      <c r="M2" s="1388"/>
      <c r="N2" s="1388"/>
      <c r="O2" s="1388"/>
      <c r="P2" s="1388"/>
      <c r="Q2" s="1388"/>
      <c r="R2" s="1388"/>
      <c r="S2" s="1388"/>
      <c r="T2" s="1388"/>
      <c r="U2" s="1388"/>
      <c r="V2" s="1388"/>
      <c r="W2" s="1388"/>
      <c r="X2" s="1388"/>
      <c r="Y2" s="1388"/>
      <c r="Z2" s="1388"/>
      <c r="AA2" s="1388"/>
      <c r="AB2" s="1388"/>
      <c r="AC2" s="1388"/>
    </row>
    <row r="3" spans="1:30" ht="15.75" customHeight="1" x14ac:dyDescent="0.25">
      <c r="A3" s="1388" t="s">
        <v>1030</v>
      </c>
      <c r="B3" s="1388"/>
      <c r="C3" s="1388"/>
      <c r="D3" s="1388"/>
      <c r="E3" s="1388"/>
      <c r="F3" s="1388"/>
      <c r="G3" s="1388"/>
      <c r="H3" s="1388"/>
      <c r="I3" s="1388"/>
      <c r="J3" s="1388"/>
      <c r="K3" s="1388"/>
      <c r="L3" s="1388"/>
      <c r="M3" s="1388"/>
      <c r="N3" s="1388"/>
      <c r="O3" s="1388"/>
      <c r="P3" s="1388"/>
      <c r="Q3" s="1388"/>
      <c r="R3" s="1388"/>
      <c r="S3" s="1388"/>
      <c r="T3" s="1388"/>
      <c r="U3" s="1388"/>
      <c r="V3" s="1388"/>
      <c r="W3" s="1388"/>
      <c r="X3" s="1388"/>
      <c r="Y3" s="1388"/>
      <c r="Z3" s="1388"/>
      <c r="AA3" s="1388"/>
      <c r="AB3" s="1388"/>
      <c r="AC3" s="1388"/>
    </row>
    <row r="4" spans="1:30" ht="15.75" customHeight="1" thickBot="1" x14ac:dyDescent="0.3">
      <c r="B4" s="260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261"/>
      <c r="S4" s="261"/>
      <c r="T4" s="261"/>
      <c r="U4" s="261"/>
      <c r="V4" s="261"/>
      <c r="W4" s="261"/>
      <c r="X4" s="261"/>
      <c r="Y4" s="261"/>
      <c r="Z4" s="261"/>
      <c r="AA4" s="261"/>
      <c r="AB4" s="261"/>
      <c r="AC4" s="261"/>
    </row>
    <row r="5" spans="1:30" ht="27.75" customHeight="1" x14ac:dyDescent="0.25">
      <c r="A5" s="1418" t="s">
        <v>67</v>
      </c>
      <c r="B5" s="530" t="s">
        <v>54</v>
      </c>
      <c r="C5" s="1403" t="s">
        <v>55</v>
      </c>
      <c r="D5" s="1421"/>
      <c r="E5" s="1401"/>
      <c r="F5" s="1401" t="s">
        <v>56</v>
      </c>
      <c r="G5" s="1402"/>
      <c r="H5" s="1421" t="s">
        <v>57</v>
      </c>
      <c r="I5" s="1401"/>
      <c r="J5" s="1401"/>
      <c r="K5" s="1421" t="s">
        <v>275</v>
      </c>
      <c r="L5" s="1422"/>
      <c r="M5" s="1403" t="s">
        <v>276</v>
      </c>
      <c r="N5" s="1401"/>
      <c r="O5" s="1401"/>
      <c r="P5" s="1401" t="s">
        <v>277</v>
      </c>
      <c r="Q5" s="1421"/>
      <c r="R5" s="1422"/>
      <c r="S5" s="1399" t="s">
        <v>370</v>
      </c>
      <c r="T5" s="1400"/>
      <c r="U5" s="1400"/>
      <c r="V5" s="1400"/>
      <c r="W5" s="1401" t="s">
        <v>375</v>
      </c>
      <c r="X5" s="1401"/>
      <c r="Y5" s="1402"/>
      <c r="Z5" s="1403" t="s">
        <v>376</v>
      </c>
      <c r="AA5" s="1401"/>
      <c r="AB5" s="1401"/>
      <c r="AC5" s="1402"/>
    </row>
    <row r="6" spans="1:30" s="262" customFormat="1" ht="30.75" customHeight="1" x14ac:dyDescent="0.2">
      <c r="A6" s="1419"/>
      <c r="B6" s="1404" t="s">
        <v>428</v>
      </c>
      <c r="C6" s="1405" t="s">
        <v>429</v>
      </c>
      <c r="D6" s="1406"/>
      <c r="E6" s="1407"/>
      <c r="F6" s="1407"/>
      <c r="G6" s="1408"/>
      <c r="H6" s="1406" t="s">
        <v>430</v>
      </c>
      <c r="I6" s="1407"/>
      <c r="J6" s="1407"/>
      <c r="K6" s="1407"/>
      <c r="L6" s="1408"/>
      <c r="M6" s="1409" t="s">
        <v>431</v>
      </c>
      <c r="N6" s="1410"/>
      <c r="O6" s="1410"/>
      <c r="P6" s="1410"/>
      <c r="Q6" s="1410"/>
      <c r="R6" s="1411"/>
      <c r="S6" s="1409" t="s">
        <v>322</v>
      </c>
      <c r="T6" s="1410"/>
      <c r="U6" s="1410"/>
      <c r="V6" s="1410"/>
      <c r="W6" s="1410"/>
      <c r="X6" s="1410"/>
      <c r="Y6" s="1411"/>
      <c r="Z6" s="1412" t="s">
        <v>432</v>
      </c>
      <c r="AA6" s="1413"/>
      <c r="AB6" s="1413"/>
      <c r="AC6" s="1414"/>
    </row>
    <row r="7" spans="1:30" s="262" customFormat="1" ht="40.5" customHeight="1" x14ac:dyDescent="0.2">
      <c r="A7" s="1419"/>
      <c r="B7" s="1404"/>
      <c r="C7" s="1415" t="s">
        <v>433</v>
      </c>
      <c r="D7" s="1394"/>
      <c r="E7" s="1395"/>
      <c r="F7" s="1175" t="s">
        <v>434</v>
      </c>
      <c r="G7" s="1393"/>
      <c r="H7" s="1394" t="s">
        <v>435</v>
      </c>
      <c r="I7" s="1395"/>
      <c r="J7" s="1395"/>
      <c r="K7" s="1395" t="s">
        <v>434</v>
      </c>
      <c r="L7" s="1396"/>
      <c r="M7" s="1397" t="s">
        <v>435</v>
      </c>
      <c r="N7" s="1391"/>
      <c r="O7" s="1391"/>
      <c r="P7" s="1395" t="s">
        <v>434</v>
      </c>
      <c r="Q7" s="1394"/>
      <c r="R7" s="1398"/>
      <c r="S7" s="1397" t="s">
        <v>435</v>
      </c>
      <c r="T7" s="1391"/>
      <c r="U7" s="1391"/>
      <c r="V7" s="1391"/>
      <c r="W7" s="1391" t="s">
        <v>436</v>
      </c>
      <c r="X7" s="1391"/>
      <c r="Y7" s="1392"/>
      <c r="Z7" s="1412"/>
      <c r="AA7" s="1413"/>
      <c r="AB7" s="1413"/>
      <c r="AC7" s="1414"/>
    </row>
    <row r="8" spans="1:30" s="262" customFormat="1" ht="27" customHeight="1" x14ac:dyDescent="0.2">
      <c r="A8" s="1420"/>
      <c r="B8" s="1404"/>
      <c r="C8" s="436">
        <v>45658</v>
      </c>
      <c r="D8" s="426">
        <v>45931</v>
      </c>
      <c r="E8" s="263">
        <v>46022</v>
      </c>
      <c r="F8" s="263">
        <v>45658</v>
      </c>
      <c r="G8" s="437">
        <v>46022</v>
      </c>
      <c r="H8" s="426">
        <v>45658</v>
      </c>
      <c r="I8" s="263"/>
      <c r="J8" s="263">
        <v>46022</v>
      </c>
      <c r="K8" s="263">
        <v>45658</v>
      </c>
      <c r="L8" s="437">
        <v>46022</v>
      </c>
      <c r="M8" s="436">
        <v>45658</v>
      </c>
      <c r="N8" s="263">
        <v>45839</v>
      </c>
      <c r="O8" s="263">
        <v>46022</v>
      </c>
      <c r="P8" s="263">
        <v>45658</v>
      </c>
      <c r="Q8" s="263">
        <v>45839</v>
      </c>
      <c r="R8" s="437">
        <v>46022</v>
      </c>
      <c r="S8" s="436">
        <v>45658</v>
      </c>
      <c r="T8" s="263">
        <v>45839</v>
      </c>
      <c r="U8" s="263">
        <v>45931</v>
      </c>
      <c r="V8" s="263">
        <v>46022</v>
      </c>
      <c r="W8" s="263">
        <v>45658</v>
      </c>
      <c r="X8" s="263">
        <v>45839</v>
      </c>
      <c r="Y8" s="437">
        <v>46022</v>
      </c>
      <c r="Z8" s="436">
        <v>45658</v>
      </c>
      <c r="AA8" s="263">
        <v>45839</v>
      </c>
      <c r="AB8" s="263"/>
      <c r="AC8" s="437">
        <v>46022</v>
      </c>
    </row>
    <row r="9" spans="1:30" s="262" customFormat="1" ht="13.9" customHeight="1" x14ac:dyDescent="0.25">
      <c r="A9" s="520"/>
      <c r="B9" s="531"/>
      <c r="C9" s="438"/>
      <c r="D9" s="1048"/>
      <c r="E9" s="439"/>
      <c r="F9" s="439"/>
      <c r="G9" s="440"/>
      <c r="H9" s="439"/>
      <c r="I9" s="439"/>
      <c r="J9" s="439"/>
      <c r="K9" s="439"/>
      <c r="L9" s="440"/>
      <c r="M9" s="438"/>
      <c r="N9" s="439"/>
      <c r="O9" s="439"/>
      <c r="P9" s="439"/>
      <c r="Q9" s="439"/>
      <c r="R9" s="440"/>
      <c r="S9" s="438"/>
      <c r="T9" s="439"/>
      <c r="U9" s="439"/>
      <c r="V9" s="439"/>
      <c r="W9" s="439"/>
      <c r="X9" s="439"/>
      <c r="Y9" s="440"/>
      <c r="Z9" s="438"/>
      <c r="AA9" s="439"/>
      <c r="AB9" s="439"/>
      <c r="AC9" s="502"/>
    </row>
    <row r="10" spans="1:30" s="262" customFormat="1" ht="13.9" customHeight="1" x14ac:dyDescent="0.2">
      <c r="A10" s="521" t="s">
        <v>284</v>
      </c>
      <c r="B10" s="421" t="s">
        <v>73</v>
      </c>
      <c r="C10" s="441">
        <v>6</v>
      </c>
      <c r="D10" s="1049"/>
      <c r="E10" s="264"/>
      <c r="F10" s="264">
        <v>2</v>
      </c>
      <c r="G10" s="442"/>
      <c r="H10" s="427"/>
      <c r="I10" s="419"/>
      <c r="J10" s="265"/>
      <c r="K10" s="265"/>
      <c r="L10" s="471"/>
      <c r="M10" s="470"/>
      <c r="N10" s="265"/>
      <c r="O10" s="265"/>
      <c r="P10" s="265"/>
      <c r="Q10" s="265"/>
      <c r="R10" s="471"/>
      <c r="S10" s="441">
        <v>6</v>
      </c>
      <c r="T10" s="264"/>
      <c r="U10" s="420"/>
      <c r="V10" s="264"/>
      <c r="W10" s="264">
        <v>2</v>
      </c>
      <c r="X10" s="264"/>
      <c r="Y10" s="442"/>
      <c r="Z10" s="503">
        <v>8</v>
      </c>
      <c r="AA10" s="266">
        <v>8</v>
      </c>
      <c r="AB10" s="266"/>
      <c r="AC10" s="504"/>
      <c r="AD10" s="1124"/>
    </row>
    <row r="11" spans="1:30" s="262" customFormat="1" ht="13.9" customHeight="1" x14ac:dyDescent="0.25">
      <c r="A11" s="522"/>
      <c r="B11" s="531"/>
      <c r="C11" s="443"/>
      <c r="D11" s="1050"/>
      <c r="E11" s="439"/>
      <c r="F11" s="439"/>
      <c r="G11" s="440"/>
      <c r="H11" s="439"/>
      <c r="I11" s="439"/>
      <c r="J11" s="439"/>
      <c r="K11" s="439"/>
      <c r="L11" s="440"/>
      <c r="M11" s="438"/>
      <c r="N11" s="439"/>
      <c r="O11" s="439"/>
      <c r="P11" s="439"/>
      <c r="Q11" s="439"/>
      <c r="R11" s="440"/>
      <c r="S11" s="438"/>
      <c r="T11" s="439"/>
      <c r="U11" s="439"/>
      <c r="V11" s="439"/>
      <c r="W11" s="439"/>
      <c r="X11" s="439"/>
      <c r="Y11" s="440"/>
      <c r="Z11" s="438"/>
      <c r="AA11" s="439"/>
      <c r="AB11" s="439"/>
      <c r="AC11" s="505"/>
    </row>
    <row r="12" spans="1:30" s="11" customFormat="1" ht="14.45" customHeight="1" x14ac:dyDescent="0.25">
      <c r="A12" s="521" t="s">
        <v>292</v>
      </c>
      <c r="B12" s="422" t="s">
        <v>879</v>
      </c>
      <c r="C12" s="444">
        <v>1</v>
      </c>
      <c r="D12" s="435"/>
      <c r="E12" s="269"/>
      <c r="F12" s="269"/>
      <c r="G12" s="445"/>
      <c r="H12" s="428">
        <v>29</v>
      </c>
      <c r="I12" s="269"/>
      <c r="J12" s="269"/>
      <c r="K12" s="269"/>
      <c r="L12" s="445"/>
      <c r="M12" s="472"/>
      <c r="N12" s="269"/>
      <c r="O12" s="269"/>
      <c r="P12" s="269"/>
      <c r="Q12" s="269"/>
      <c r="R12" s="445"/>
      <c r="S12" s="472">
        <f>C12+H12+M12</f>
        <v>30</v>
      </c>
      <c r="T12" s="269"/>
      <c r="U12" s="269"/>
      <c r="V12" s="269"/>
      <c r="W12" s="269"/>
      <c r="X12" s="269"/>
      <c r="Y12" s="445"/>
      <c r="Z12" s="506">
        <f>S12</f>
        <v>30</v>
      </c>
      <c r="AA12" s="270">
        <v>30</v>
      </c>
      <c r="AB12" s="270"/>
      <c r="AC12" s="504"/>
    </row>
    <row r="13" spans="1:30" ht="14.45" customHeight="1" x14ac:dyDescent="0.25">
      <c r="A13" s="523"/>
      <c r="B13" s="10"/>
      <c r="C13" s="446"/>
      <c r="D13" s="1051"/>
      <c r="G13" s="447"/>
      <c r="L13" s="447"/>
      <c r="M13" s="446"/>
      <c r="R13" s="447"/>
      <c r="S13" s="446"/>
      <c r="Y13" s="447"/>
      <c r="Z13" s="446"/>
      <c r="AC13" s="447"/>
    </row>
    <row r="14" spans="1:30" ht="14.45" customHeight="1" x14ac:dyDescent="0.25">
      <c r="A14" s="523"/>
      <c r="B14" s="271" t="s">
        <v>438</v>
      </c>
      <c r="C14" s="448"/>
      <c r="D14" s="272"/>
      <c r="E14" s="273"/>
      <c r="F14" s="273"/>
      <c r="G14" s="449"/>
      <c r="H14" s="273"/>
      <c r="I14" s="273"/>
      <c r="J14" s="274"/>
      <c r="K14" s="274"/>
      <c r="L14" s="474"/>
      <c r="M14" s="484"/>
      <c r="N14" s="274"/>
      <c r="O14" s="274"/>
      <c r="P14" s="274"/>
      <c r="Q14" s="274"/>
      <c r="R14" s="474"/>
      <c r="S14" s="484"/>
      <c r="T14" s="274"/>
      <c r="U14" s="274"/>
      <c r="V14" s="272"/>
      <c r="W14" s="272"/>
      <c r="X14" s="272"/>
      <c r="Y14" s="496"/>
      <c r="Z14" s="448"/>
      <c r="AA14" s="272"/>
      <c r="AB14" s="272"/>
      <c r="AC14" s="496"/>
    </row>
    <row r="15" spans="1:30" ht="14.45" customHeight="1" x14ac:dyDescent="0.25">
      <c r="A15" s="524" t="s">
        <v>293</v>
      </c>
      <c r="B15" s="423" t="s">
        <v>572</v>
      </c>
      <c r="C15" s="450"/>
      <c r="D15" s="1052"/>
      <c r="E15" s="275"/>
      <c r="F15" s="275"/>
      <c r="G15" s="451"/>
      <c r="H15" s="429"/>
      <c r="I15" s="275"/>
      <c r="J15" s="275"/>
      <c r="K15" s="275"/>
      <c r="L15" s="451"/>
      <c r="M15" s="475">
        <v>17</v>
      </c>
      <c r="N15" s="275">
        <v>17</v>
      </c>
      <c r="O15" s="269"/>
      <c r="P15" s="275"/>
      <c r="Q15" s="275"/>
      <c r="R15" s="451"/>
      <c r="S15" s="472">
        <f>C15+H15+M15</f>
        <v>17</v>
      </c>
      <c r="T15" s="269">
        <v>17</v>
      </c>
      <c r="U15" s="275"/>
      <c r="V15" s="269"/>
      <c r="W15" s="269"/>
      <c r="X15" s="269"/>
      <c r="Y15" s="445"/>
      <c r="Z15" s="472">
        <f>S15+W15/2</f>
        <v>17</v>
      </c>
      <c r="AA15" s="269">
        <v>17</v>
      </c>
      <c r="AB15" s="275"/>
      <c r="AC15" s="507"/>
    </row>
    <row r="16" spans="1:30" ht="14.45" customHeight="1" x14ac:dyDescent="0.25">
      <c r="A16" s="524" t="s">
        <v>294</v>
      </c>
      <c r="B16" s="423" t="s">
        <v>574</v>
      </c>
      <c r="C16" s="452"/>
      <c r="D16" s="1053"/>
      <c r="E16" s="275"/>
      <c r="F16" s="275"/>
      <c r="G16" s="451"/>
      <c r="H16" s="429"/>
      <c r="I16" s="275"/>
      <c r="J16" s="275"/>
      <c r="K16" s="275"/>
      <c r="L16" s="451"/>
      <c r="M16" s="475">
        <v>17</v>
      </c>
      <c r="N16" s="663">
        <v>20</v>
      </c>
      <c r="O16" s="269"/>
      <c r="P16" s="275"/>
      <c r="Q16" s="275"/>
      <c r="R16" s="451"/>
      <c r="S16" s="472">
        <v>17</v>
      </c>
      <c r="T16" s="269">
        <v>20</v>
      </c>
      <c r="U16" s="663"/>
      <c r="V16" s="269"/>
      <c r="W16" s="269"/>
      <c r="X16" s="269"/>
      <c r="Y16" s="445"/>
      <c r="Z16" s="472">
        <f>S16+W16/2</f>
        <v>17</v>
      </c>
      <c r="AA16" s="1126">
        <v>20</v>
      </c>
      <c r="AB16" s="275"/>
      <c r="AC16" s="507"/>
    </row>
    <row r="17" spans="1:30" ht="14.45" customHeight="1" x14ac:dyDescent="0.25">
      <c r="A17" s="524" t="s">
        <v>295</v>
      </c>
      <c r="B17" s="423" t="s">
        <v>573</v>
      </c>
      <c r="C17" s="452"/>
      <c r="D17" s="1053"/>
      <c r="E17" s="275"/>
      <c r="F17" s="275"/>
      <c r="G17" s="451"/>
      <c r="H17" s="429"/>
      <c r="I17" s="275"/>
      <c r="J17" s="275"/>
      <c r="K17" s="275"/>
      <c r="L17" s="451"/>
      <c r="M17" s="475">
        <v>21</v>
      </c>
      <c r="N17" s="275">
        <v>20</v>
      </c>
      <c r="O17" s="269"/>
      <c r="P17" s="275"/>
      <c r="Q17" s="275"/>
      <c r="R17" s="451"/>
      <c r="S17" s="472">
        <v>21</v>
      </c>
      <c r="T17" s="269">
        <v>20</v>
      </c>
      <c r="U17" s="275"/>
      <c r="V17" s="269"/>
      <c r="W17" s="269"/>
      <c r="X17" s="269"/>
      <c r="Y17" s="445"/>
      <c r="Z17" s="472">
        <f>S17+W17/2</f>
        <v>21</v>
      </c>
      <c r="AA17" s="269">
        <v>20</v>
      </c>
      <c r="AB17" s="275"/>
      <c r="AC17" s="507"/>
      <c r="AD17" s="969"/>
    </row>
    <row r="18" spans="1:30" ht="14.45" customHeight="1" x14ac:dyDescent="0.25">
      <c r="A18" s="521" t="s">
        <v>296</v>
      </c>
      <c r="B18" s="422" t="s">
        <v>439</v>
      </c>
      <c r="C18" s="444"/>
      <c r="D18" s="435"/>
      <c r="E18" s="276"/>
      <c r="F18" s="276"/>
      <c r="G18" s="453"/>
      <c r="H18" s="430"/>
      <c r="I18" s="276"/>
      <c r="J18" s="275"/>
      <c r="K18" s="275"/>
      <c r="L18" s="451"/>
      <c r="M18" s="472">
        <f>SUM(M15:M17)</f>
        <v>55</v>
      </c>
      <c r="N18" s="269">
        <v>57</v>
      </c>
      <c r="O18" s="269"/>
      <c r="P18" s="269"/>
      <c r="Q18" s="269"/>
      <c r="R18" s="445"/>
      <c r="S18" s="472">
        <f>C18+H18+M18</f>
        <v>55</v>
      </c>
      <c r="T18" s="269">
        <v>57</v>
      </c>
      <c r="U18" s="269"/>
      <c r="V18" s="269"/>
      <c r="W18" s="269"/>
      <c r="X18" s="269"/>
      <c r="Y18" s="445"/>
      <c r="Z18" s="499">
        <f>S18+W18/2</f>
        <v>55</v>
      </c>
      <c r="AA18" s="277">
        <v>57</v>
      </c>
      <c r="AB18" s="277"/>
      <c r="AC18" s="1125"/>
    </row>
    <row r="19" spans="1:30" ht="13.5" customHeight="1" x14ac:dyDescent="0.25">
      <c r="A19" s="524"/>
      <c r="B19" s="278"/>
      <c r="C19" s="454"/>
      <c r="D19" s="1054"/>
      <c r="E19" s="279"/>
      <c r="F19" s="279"/>
      <c r="G19" s="455"/>
      <c r="H19" s="279"/>
      <c r="I19" s="279"/>
      <c r="J19" s="280"/>
      <c r="K19" s="280"/>
      <c r="L19" s="476"/>
      <c r="M19" s="485"/>
      <c r="N19" s="280"/>
      <c r="O19" s="280"/>
      <c r="P19" s="280"/>
      <c r="Q19" s="280"/>
      <c r="R19" s="476"/>
      <c r="S19" s="485"/>
      <c r="T19" s="280"/>
      <c r="U19" s="280"/>
      <c r="V19" s="280"/>
      <c r="W19" s="280"/>
      <c r="X19" s="280"/>
      <c r="Y19" s="476"/>
      <c r="Z19" s="485"/>
      <c r="AA19" s="280"/>
      <c r="AB19" s="280"/>
      <c r="AC19" s="476"/>
    </row>
    <row r="20" spans="1:30" ht="12.75" customHeight="1" x14ac:dyDescent="0.25">
      <c r="A20" s="523"/>
      <c r="B20" s="528"/>
      <c r="C20" s="456"/>
      <c r="D20" s="1055"/>
      <c r="E20" s="457"/>
      <c r="F20" s="457"/>
      <c r="G20" s="458"/>
      <c r="H20" s="457"/>
      <c r="I20" s="457"/>
      <c r="J20" s="477"/>
      <c r="K20" s="477"/>
      <c r="L20" s="478"/>
      <c r="M20" s="486"/>
      <c r="N20" s="477"/>
      <c r="O20" s="281"/>
      <c r="P20" s="281"/>
      <c r="Q20" s="281"/>
      <c r="R20" s="487"/>
      <c r="S20" s="488"/>
      <c r="T20" s="281"/>
      <c r="U20" s="281"/>
      <c r="V20" s="281"/>
      <c r="W20" s="281"/>
      <c r="X20" s="281"/>
      <c r="Y20" s="487"/>
      <c r="Z20" s="488"/>
      <c r="AA20" s="281"/>
      <c r="AB20" s="281"/>
      <c r="AC20" s="508"/>
    </row>
    <row r="21" spans="1:30" ht="27" customHeight="1" x14ac:dyDescent="0.25">
      <c r="A21" s="523"/>
      <c r="B21" s="271" t="s">
        <v>575</v>
      </c>
      <c r="C21" s="448"/>
      <c r="D21" s="272"/>
      <c r="E21" s="273"/>
      <c r="F21" s="273"/>
      <c r="G21" s="449"/>
      <c r="H21" s="273"/>
      <c r="I21" s="273"/>
      <c r="J21" s="273"/>
      <c r="K21" s="273"/>
      <c r="L21" s="449"/>
      <c r="M21" s="473"/>
      <c r="N21" s="273"/>
      <c r="O21" s="273"/>
      <c r="P21" s="273"/>
      <c r="Q21" s="273"/>
      <c r="R21" s="449"/>
      <c r="S21" s="488"/>
      <c r="T21" s="281"/>
      <c r="U21" s="281"/>
      <c r="V21" s="281"/>
      <c r="W21" s="281"/>
      <c r="X21" s="281"/>
      <c r="Y21" s="487"/>
      <c r="Z21" s="488"/>
      <c r="AA21" s="281"/>
      <c r="AB21" s="281"/>
      <c r="AC21" s="449"/>
    </row>
    <row r="22" spans="1:30" ht="27.75" customHeight="1" x14ac:dyDescent="0.25">
      <c r="A22" s="524" t="s">
        <v>297</v>
      </c>
      <c r="B22" s="423" t="s">
        <v>895</v>
      </c>
      <c r="C22" s="452"/>
      <c r="D22" s="1053"/>
      <c r="E22" s="275"/>
      <c r="F22" s="275"/>
      <c r="G22" s="451"/>
      <c r="H22" s="429"/>
      <c r="I22" s="275"/>
      <c r="J22" s="269"/>
      <c r="K22" s="269"/>
      <c r="L22" s="445"/>
      <c r="M22" s="475">
        <v>7</v>
      </c>
      <c r="N22" s="275"/>
      <c r="O22" s="269"/>
      <c r="P22" s="275"/>
      <c r="Q22" s="275"/>
      <c r="R22" s="451"/>
      <c r="S22" s="472">
        <f t="shared" ref="S22:S31" si="0">C22+H22+M22</f>
        <v>7</v>
      </c>
      <c r="T22" s="269"/>
      <c r="U22" s="269"/>
      <c r="V22" s="269"/>
      <c r="W22" s="269"/>
      <c r="X22" s="269"/>
      <c r="Y22" s="445"/>
      <c r="Z22" s="472">
        <f t="shared" ref="Z22:Z31" si="1">C22+H22+M22+P22/2</f>
        <v>7</v>
      </c>
      <c r="AA22" s="269">
        <v>7</v>
      </c>
      <c r="AB22" s="269"/>
      <c r="AC22" s="445"/>
    </row>
    <row r="23" spans="1:30" ht="14.45" customHeight="1" x14ac:dyDescent="0.25">
      <c r="A23" s="524" t="s">
        <v>298</v>
      </c>
      <c r="B23" s="423" t="s">
        <v>440</v>
      </c>
      <c r="C23" s="452"/>
      <c r="D23" s="1053"/>
      <c r="E23" s="275"/>
      <c r="F23" s="275"/>
      <c r="G23" s="451"/>
      <c r="H23" s="429"/>
      <c r="I23" s="275"/>
      <c r="J23" s="275"/>
      <c r="K23" s="275"/>
      <c r="L23" s="451"/>
      <c r="M23" s="475">
        <v>2</v>
      </c>
      <c r="N23" s="663"/>
      <c r="O23" s="1126"/>
      <c r="P23" s="663"/>
      <c r="Q23" s="663"/>
      <c r="R23" s="1132"/>
      <c r="S23" s="1133">
        <f t="shared" si="0"/>
        <v>2</v>
      </c>
      <c r="T23" s="1134"/>
      <c r="U23" s="1126"/>
      <c r="V23" s="1126"/>
      <c r="W23" s="269"/>
      <c r="X23" s="269"/>
      <c r="Y23" s="445"/>
      <c r="Z23" s="472">
        <v>2</v>
      </c>
      <c r="AA23" s="1126">
        <v>2</v>
      </c>
      <c r="AB23" s="1126"/>
      <c r="AC23" s="1127"/>
    </row>
    <row r="24" spans="1:30" ht="14.25" customHeight="1" x14ac:dyDescent="0.25">
      <c r="A24" s="524" t="s">
        <v>299</v>
      </c>
      <c r="B24" s="423" t="s">
        <v>537</v>
      </c>
      <c r="C24" s="452"/>
      <c r="D24" s="1053"/>
      <c r="E24" s="275"/>
      <c r="F24" s="275"/>
      <c r="G24" s="451"/>
      <c r="H24" s="429"/>
      <c r="I24" s="275"/>
      <c r="J24" s="275"/>
      <c r="K24" s="275"/>
      <c r="L24" s="451"/>
      <c r="M24" s="475">
        <v>37</v>
      </c>
      <c r="N24" s="663"/>
      <c r="O24" s="1126"/>
      <c r="P24" s="663"/>
      <c r="Q24" s="663"/>
      <c r="R24" s="1127"/>
      <c r="S24" s="1133">
        <v>37</v>
      </c>
      <c r="T24" s="1128"/>
      <c r="U24" s="663"/>
      <c r="V24" s="1126"/>
      <c r="W24" s="269"/>
      <c r="X24" s="275"/>
      <c r="Y24" s="445"/>
      <c r="Z24" s="472">
        <v>37</v>
      </c>
      <c r="AA24" s="1160">
        <v>37</v>
      </c>
      <c r="AB24" s="1126"/>
      <c r="AC24" s="1129"/>
    </row>
    <row r="25" spans="1:30" s="284" customFormat="1" ht="29.25" customHeight="1" x14ac:dyDescent="0.2">
      <c r="A25" s="524" t="s">
        <v>323</v>
      </c>
      <c r="B25" s="424"/>
      <c r="C25" s="459"/>
      <c r="D25" s="1056"/>
      <c r="E25" s="282"/>
      <c r="F25" s="282"/>
      <c r="G25" s="460"/>
      <c r="H25" s="431"/>
      <c r="I25" s="282"/>
      <c r="J25" s="282"/>
      <c r="K25" s="282"/>
      <c r="L25" s="460"/>
      <c r="M25" s="479"/>
      <c r="N25" s="1135"/>
      <c r="O25" s="1130"/>
      <c r="P25" s="1135"/>
      <c r="Q25" s="1135"/>
      <c r="R25" s="1136"/>
      <c r="S25" s="1137">
        <f t="shared" si="0"/>
        <v>0</v>
      </c>
      <c r="T25" s="1130"/>
      <c r="U25" s="1130"/>
      <c r="V25" s="1130"/>
      <c r="W25" s="283"/>
      <c r="X25" s="283"/>
      <c r="Y25" s="498"/>
      <c r="Z25" s="497">
        <f t="shared" si="1"/>
        <v>0</v>
      </c>
      <c r="AA25" s="1130">
        <v>0</v>
      </c>
      <c r="AB25" s="1130"/>
      <c r="AC25" s="1131"/>
    </row>
    <row r="26" spans="1:30" ht="14.45" customHeight="1" x14ac:dyDescent="0.25">
      <c r="A26" s="524" t="s">
        <v>324</v>
      </c>
      <c r="B26" s="423" t="s">
        <v>451</v>
      </c>
      <c r="C26" s="452"/>
      <c r="D26" s="1053"/>
      <c r="E26" s="275"/>
      <c r="F26" s="275"/>
      <c r="G26" s="451"/>
      <c r="H26" s="429"/>
      <c r="I26" s="275"/>
      <c r="J26" s="275"/>
      <c r="K26" s="275"/>
      <c r="L26" s="451"/>
      <c r="M26" s="475">
        <v>3</v>
      </c>
      <c r="N26" s="663"/>
      <c r="O26" s="1126"/>
      <c r="P26" s="663"/>
      <c r="Q26" s="663"/>
      <c r="R26" s="1132"/>
      <c r="S26" s="1133">
        <f t="shared" si="0"/>
        <v>3</v>
      </c>
      <c r="T26" s="663"/>
      <c r="U26" s="1126"/>
      <c r="V26" s="1126"/>
      <c r="W26" s="269"/>
      <c r="X26" s="269"/>
      <c r="Y26" s="445"/>
      <c r="Z26" s="472">
        <v>3</v>
      </c>
      <c r="AA26" s="1126">
        <v>3</v>
      </c>
      <c r="AB26" s="1126"/>
      <c r="AC26" s="1127"/>
    </row>
    <row r="27" spans="1:30" ht="14.45" customHeight="1" x14ac:dyDescent="0.25">
      <c r="A27" s="524" t="s">
        <v>325</v>
      </c>
      <c r="B27" s="423" t="s">
        <v>441</v>
      </c>
      <c r="C27" s="452"/>
      <c r="D27" s="1053"/>
      <c r="E27" s="275"/>
      <c r="F27" s="275"/>
      <c r="G27" s="451"/>
      <c r="H27" s="429"/>
      <c r="I27" s="275"/>
      <c r="J27" s="275"/>
      <c r="K27" s="275"/>
      <c r="L27" s="451"/>
      <c r="M27" s="475">
        <v>1</v>
      </c>
      <c r="N27" s="663"/>
      <c r="O27" s="1126"/>
      <c r="P27" s="663"/>
      <c r="Q27" s="663"/>
      <c r="R27" s="1132"/>
      <c r="S27" s="1133">
        <f t="shared" si="0"/>
        <v>1</v>
      </c>
      <c r="T27" s="1126"/>
      <c r="U27" s="1126"/>
      <c r="V27" s="1126"/>
      <c r="W27" s="269"/>
      <c r="X27" s="269"/>
      <c r="Y27" s="445"/>
      <c r="Z27" s="472">
        <f t="shared" si="1"/>
        <v>1</v>
      </c>
      <c r="AA27" s="472">
        <v>1</v>
      </c>
      <c r="AB27" s="1126"/>
      <c r="AC27" s="1127"/>
    </row>
    <row r="28" spans="1:30" ht="14.45" customHeight="1" x14ac:dyDescent="0.25">
      <c r="A28" s="524" t="s">
        <v>326</v>
      </c>
      <c r="B28" s="423" t="s">
        <v>975</v>
      </c>
      <c r="C28" s="452"/>
      <c r="D28" s="1053"/>
      <c r="E28" s="275"/>
      <c r="F28" s="275"/>
      <c r="G28" s="451"/>
      <c r="H28" s="429"/>
      <c r="I28" s="275"/>
      <c r="J28" s="275"/>
      <c r="K28" s="275"/>
      <c r="L28" s="451"/>
      <c r="M28" s="475">
        <v>2</v>
      </c>
      <c r="N28" s="663"/>
      <c r="O28" s="1126"/>
      <c r="P28" s="663"/>
      <c r="Q28" s="663"/>
      <c r="R28" s="1132"/>
      <c r="S28" s="1133">
        <f t="shared" si="0"/>
        <v>2</v>
      </c>
      <c r="T28" s="1126"/>
      <c r="U28" s="1126"/>
      <c r="V28" s="1126"/>
      <c r="W28" s="269"/>
      <c r="X28" s="269"/>
      <c r="Y28" s="445"/>
      <c r="Z28" s="472">
        <f t="shared" si="1"/>
        <v>2</v>
      </c>
      <c r="AA28" s="472">
        <v>2</v>
      </c>
      <c r="AB28" s="1126"/>
      <c r="AC28" s="1127"/>
    </row>
    <row r="29" spans="1:30" ht="29.25" customHeight="1" x14ac:dyDescent="0.25">
      <c r="A29" s="524" t="s">
        <v>327</v>
      </c>
      <c r="B29" s="423" t="s">
        <v>974</v>
      </c>
      <c r="C29" s="452"/>
      <c r="D29" s="1053"/>
      <c r="E29" s="275"/>
      <c r="F29" s="275"/>
      <c r="G29" s="451"/>
      <c r="H29" s="429"/>
      <c r="I29" s="275"/>
      <c r="J29" s="275"/>
      <c r="K29" s="275"/>
      <c r="L29" s="451"/>
      <c r="M29" s="475">
        <v>1</v>
      </c>
      <c r="N29" s="663"/>
      <c r="O29" s="1126"/>
      <c r="P29" s="663"/>
      <c r="Q29" s="663"/>
      <c r="R29" s="1132"/>
      <c r="S29" s="1133">
        <f t="shared" si="0"/>
        <v>1</v>
      </c>
      <c r="T29" s="1126"/>
      <c r="U29" s="1126"/>
      <c r="V29" s="1126"/>
      <c r="W29" s="269"/>
      <c r="X29" s="269"/>
      <c r="Y29" s="445"/>
      <c r="Z29" s="472">
        <f t="shared" si="1"/>
        <v>1</v>
      </c>
      <c r="AA29" s="472">
        <v>1</v>
      </c>
      <c r="AB29" s="1126"/>
      <c r="AC29" s="1127"/>
    </row>
    <row r="30" spans="1:30" s="284" customFormat="1" ht="60" x14ac:dyDescent="0.2">
      <c r="A30" s="524" t="s">
        <v>328</v>
      </c>
      <c r="B30" s="424" t="s">
        <v>1069</v>
      </c>
      <c r="C30" s="459"/>
      <c r="D30" s="1056"/>
      <c r="E30" s="282"/>
      <c r="F30" s="282"/>
      <c r="G30" s="460"/>
      <c r="H30" s="431"/>
      <c r="I30" s="282"/>
      <c r="J30" s="282"/>
      <c r="K30" s="282"/>
      <c r="L30" s="460"/>
      <c r="M30" s="479">
        <v>5</v>
      </c>
      <c r="N30" s="282"/>
      <c r="O30" s="283"/>
      <c r="P30" s="282">
        <v>2</v>
      </c>
      <c r="Q30" s="282"/>
      <c r="R30" s="460"/>
      <c r="S30" s="497">
        <f t="shared" si="0"/>
        <v>5</v>
      </c>
      <c r="T30" s="283"/>
      <c r="U30" s="283"/>
      <c r="V30" s="283"/>
      <c r="W30" s="283">
        <v>2</v>
      </c>
      <c r="X30" s="283"/>
      <c r="Y30" s="498"/>
      <c r="Z30" s="497">
        <v>7</v>
      </c>
      <c r="AA30" s="497">
        <v>7</v>
      </c>
      <c r="AB30" s="1130"/>
      <c r="AC30" s="1131"/>
    </row>
    <row r="31" spans="1:30" ht="14.25" customHeight="1" x14ac:dyDescent="0.25">
      <c r="A31" s="524" t="s">
        <v>329</v>
      </c>
      <c r="B31" s="423" t="s">
        <v>1070</v>
      </c>
      <c r="C31" s="452"/>
      <c r="D31" s="1053"/>
      <c r="E31" s="275"/>
      <c r="F31" s="275"/>
      <c r="G31" s="451"/>
      <c r="H31" s="429"/>
      <c r="I31" s="275"/>
      <c r="J31" s="275"/>
      <c r="K31" s="275"/>
      <c r="L31" s="451"/>
      <c r="M31" s="475">
        <v>1</v>
      </c>
      <c r="N31" s="275"/>
      <c r="O31" s="269"/>
      <c r="P31" s="275"/>
      <c r="Q31" s="275"/>
      <c r="R31" s="451"/>
      <c r="S31" s="472">
        <f t="shared" si="0"/>
        <v>1</v>
      </c>
      <c r="T31" s="269"/>
      <c r="U31" s="269"/>
      <c r="V31" s="269"/>
      <c r="W31" s="269"/>
      <c r="X31" s="269"/>
      <c r="Y31" s="445"/>
      <c r="Z31" s="472">
        <f t="shared" si="1"/>
        <v>1</v>
      </c>
      <c r="AA31" s="472">
        <v>1</v>
      </c>
      <c r="AB31" s="1126"/>
      <c r="AC31" s="1127"/>
    </row>
    <row r="32" spans="1:30" ht="14.25" customHeight="1" x14ac:dyDescent="0.25">
      <c r="A32" s="521" t="s">
        <v>330</v>
      </c>
      <c r="B32" s="422" t="s">
        <v>442</v>
      </c>
      <c r="C32" s="444"/>
      <c r="D32" s="435"/>
      <c r="E32" s="276"/>
      <c r="F32" s="276"/>
      <c r="G32" s="453"/>
      <c r="H32" s="430"/>
      <c r="I32" s="276"/>
      <c r="J32" s="269"/>
      <c r="K32" s="269"/>
      <c r="L32" s="445"/>
      <c r="M32" s="472">
        <f>SUM(M22:M31)</f>
        <v>59</v>
      </c>
      <c r="N32" s="275">
        <f t="shared" ref="N32:AB32" si="2">SUM(N22:N31)</f>
        <v>0</v>
      </c>
      <c r="O32" s="269"/>
      <c r="P32" s="275">
        <f t="shared" si="2"/>
        <v>2</v>
      </c>
      <c r="Q32" s="275">
        <f t="shared" si="2"/>
        <v>0</v>
      </c>
      <c r="R32" s="445">
        <f t="shared" si="2"/>
        <v>0</v>
      </c>
      <c r="S32" s="499">
        <f>SUM(S22:S31)</f>
        <v>59</v>
      </c>
      <c r="T32" s="275">
        <f t="shared" si="2"/>
        <v>0</v>
      </c>
      <c r="U32" s="275">
        <f t="shared" si="2"/>
        <v>0</v>
      </c>
      <c r="V32" s="269"/>
      <c r="W32" s="275">
        <f t="shared" si="2"/>
        <v>2</v>
      </c>
      <c r="X32" s="275">
        <f t="shared" si="2"/>
        <v>0</v>
      </c>
      <c r="Y32" s="445">
        <f t="shared" si="2"/>
        <v>0</v>
      </c>
      <c r="Z32" s="472">
        <f t="shared" si="2"/>
        <v>61</v>
      </c>
      <c r="AA32" s="1126">
        <f t="shared" si="2"/>
        <v>61</v>
      </c>
      <c r="AB32" s="663">
        <f t="shared" si="2"/>
        <v>0</v>
      </c>
      <c r="AC32" s="1127"/>
    </row>
    <row r="33" spans="1:29" ht="14.45" customHeight="1" x14ac:dyDescent="0.25">
      <c r="A33" s="523"/>
      <c r="B33" s="285"/>
      <c r="C33" s="461"/>
      <c r="D33" s="1057"/>
      <c r="E33" s="457"/>
      <c r="F33" s="457"/>
      <c r="G33" s="458"/>
      <c r="H33" s="457"/>
      <c r="I33" s="457"/>
      <c r="J33" s="477"/>
      <c r="K33" s="477"/>
      <c r="L33" s="478"/>
      <c r="M33" s="488"/>
      <c r="N33" s="281"/>
      <c r="O33" s="281"/>
      <c r="P33" s="281"/>
      <c r="Q33" s="281"/>
      <c r="R33" s="487"/>
      <c r="S33" s="488"/>
      <c r="T33" s="281"/>
      <c r="U33" s="281"/>
      <c r="V33" s="281"/>
      <c r="W33" s="281"/>
      <c r="X33" s="281"/>
      <c r="Y33" s="487"/>
      <c r="Z33" s="509"/>
      <c r="AA33" s="510"/>
      <c r="AB33" s="510"/>
      <c r="AC33" s="487"/>
    </row>
    <row r="34" spans="1:29" ht="14.45" customHeight="1" x14ac:dyDescent="0.25">
      <c r="A34" s="525"/>
      <c r="B34" s="11" t="s">
        <v>454</v>
      </c>
      <c r="C34" s="461"/>
      <c r="D34" s="1057"/>
      <c r="E34" s="457"/>
      <c r="F34" s="457"/>
      <c r="G34" s="458"/>
      <c r="H34" s="457"/>
      <c r="I34" s="457"/>
      <c r="J34" s="477"/>
      <c r="K34" s="477"/>
      <c r="L34" s="478"/>
      <c r="M34" s="488"/>
      <c r="N34" s="281"/>
      <c r="O34" s="281"/>
      <c r="P34" s="281"/>
      <c r="Q34" s="281"/>
      <c r="R34" s="487"/>
      <c r="S34" s="488"/>
      <c r="T34" s="281"/>
      <c r="U34" s="281"/>
      <c r="V34" s="281"/>
      <c r="W34" s="281"/>
      <c r="X34" s="281"/>
      <c r="Y34" s="487"/>
      <c r="Z34" s="509"/>
      <c r="AA34" s="510"/>
      <c r="AB34" s="510"/>
      <c r="AC34" s="511"/>
    </row>
    <row r="35" spans="1:29" ht="14.45" customHeight="1" x14ac:dyDescent="0.25">
      <c r="A35" s="525" t="s">
        <v>331</v>
      </c>
      <c r="B35" s="425" t="s">
        <v>848</v>
      </c>
      <c r="C35" s="462">
        <v>1</v>
      </c>
      <c r="D35" s="1058"/>
      <c r="E35" s="287">
        <f>C35</f>
        <v>1</v>
      </c>
      <c r="F35" s="288"/>
      <c r="G35" s="463"/>
      <c r="H35" s="432"/>
      <c r="I35" s="288"/>
      <c r="J35" s="287"/>
      <c r="K35" s="287"/>
      <c r="L35" s="480"/>
      <c r="M35" s="489"/>
      <c r="N35" s="289"/>
      <c r="O35" s="289"/>
      <c r="P35" s="289"/>
      <c r="Q35" s="289"/>
      <c r="R35" s="490"/>
      <c r="S35" s="489">
        <f>E35</f>
        <v>1</v>
      </c>
      <c r="T35" s="289"/>
      <c r="U35" s="289"/>
      <c r="V35" s="289"/>
      <c r="W35" s="289"/>
      <c r="X35" s="289"/>
      <c r="Y35" s="490"/>
      <c r="Z35" s="512">
        <f>S35+W35</f>
        <v>1</v>
      </c>
      <c r="AA35" s="290">
        <v>1</v>
      </c>
      <c r="AB35" s="290"/>
      <c r="AC35" s="513"/>
    </row>
    <row r="36" spans="1:29" ht="27" customHeight="1" x14ac:dyDescent="0.25">
      <c r="A36" s="524"/>
      <c r="B36" s="528" t="s">
        <v>579</v>
      </c>
      <c r="C36" s="462"/>
      <c r="D36" s="1058"/>
      <c r="E36" s="287"/>
      <c r="F36" s="288"/>
      <c r="G36" s="463"/>
      <c r="H36" s="433"/>
      <c r="I36" s="291"/>
      <c r="J36" s="292"/>
      <c r="K36" s="292"/>
      <c r="L36" s="481"/>
      <c r="M36" s="491"/>
      <c r="N36" s="293"/>
      <c r="O36" s="289"/>
      <c r="P36" s="293"/>
      <c r="Q36" s="293"/>
      <c r="R36" s="492"/>
      <c r="S36" s="489"/>
      <c r="T36" s="289"/>
      <c r="U36" s="289"/>
      <c r="V36" s="289"/>
      <c r="W36" s="289"/>
      <c r="X36" s="289"/>
      <c r="Y36" s="490"/>
      <c r="Z36" s="512"/>
      <c r="AA36" s="290"/>
      <c r="AB36" s="290"/>
      <c r="AC36" s="513"/>
    </row>
    <row r="37" spans="1:29" ht="14.45" customHeight="1" x14ac:dyDescent="0.25">
      <c r="A37" s="524" t="s">
        <v>332</v>
      </c>
      <c r="B37" s="294" t="s">
        <v>851</v>
      </c>
      <c r="C37" s="462">
        <v>4</v>
      </c>
      <c r="D37" s="1058">
        <v>1</v>
      </c>
      <c r="E37" s="287">
        <f>C37</f>
        <v>4</v>
      </c>
      <c r="F37" s="287"/>
      <c r="G37" s="480"/>
      <c r="H37" s="432"/>
      <c r="I37" s="288"/>
      <c r="J37" s="287"/>
      <c r="K37" s="287"/>
      <c r="L37" s="480"/>
      <c r="M37" s="489"/>
      <c r="N37" s="289"/>
      <c r="O37" s="289"/>
      <c r="P37" s="289"/>
      <c r="Q37" s="289"/>
      <c r="R37" s="490"/>
      <c r="S37" s="489">
        <v>5</v>
      </c>
      <c r="T37" s="289"/>
      <c r="U37" s="289"/>
      <c r="V37" s="289"/>
      <c r="W37" s="289"/>
      <c r="X37" s="289"/>
      <c r="Y37" s="490"/>
      <c r="Z37" s="512">
        <v>4</v>
      </c>
      <c r="AA37" s="290">
        <v>4</v>
      </c>
      <c r="AB37" s="290"/>
      <c r="AC37" s="513"/>
    </row>
    <row r="38" spans="1:29" ht="14.45" customHeight="1" x14ac:dyDescent="0.25">
      <c r="A38" s="524"/>
      <c r="B38" s="295" t="s">
        <v>580</v>
      </c>
      <c r="C38" s="462"/>
      <c r="D38" s="1058"/>
      <c r="E38" s="287"/>
      <c r="F38" s="288"/>
      <c r="G38" s="463"/>
      <c r="H38" s="432"/>
      <c r="I38" s="288"/>
      <c r="J38" s="287"/>
      <c r="K38" s="287"/>
      <c r="L38" s="480"/>
      <c r="M38" s="489"/>
      <c r="N38" s="289"/>
      <c r="O38" s="289"/>
      <c r="P38" s="289"/>
      <c r="Q38" s="289"/>
      <c r="R38" s="490"/>
      <c r="S38" s="489"/>
      <c r="T38" s="289"/>
      <c r="U38" s="289"/>
      <c r="V38" s="289"/>
      <c r="W38" s="289"/>
      <c r="X38" s="289"/>
      <c r="Y38" s="490"/>
      <c r="Z38" s="512"/>
      <c r="AA38" s="290"/>
      <c r="AB38" s="290"/>
      <c r="AC38" s="513"/>
    </row>
    <row r="39" spans="1:29" ht="14.45" customHeight="1" x14ac:dyDescent="0.25">
      <c r="A39" s="524" t="s">
        <v>333</v>
      </c>
      <c r="B39" s="294" t="s">
        <v>849</v>
      </c>
      <c r="C39" s="462">
        <v>1</v>
      </c>
      <c r="D39" s="1058"/>
      <c r="E39" s="287">
        <f>C39</f>
        <v>1</v>
      </c>
      <c r="F39" s="288"/>
      <c r="G39" s="463"/>
      <c r="H39" s="432"/>
      <c r="I39" s="288"/>
      <c r="J39" s="287"/>
      <c r="K39" s="287"/>
      <c r="L39" s="480"/>
      <c r="M39" s="489"/>
      <c r="N39" s="289"/>
      <c r="O39" s="289"/>
      <c r="P39" s="289"/>
      <c r="Q39" s="289"/>
      <c r="R39" s="490"/>
      <c r="S39" s="489">
        <f>E39</f>
        <v>1</v>
      </c>
      <c r="T39" s="289"/>
      <c r="U39" s="289"/>
      <c r="V39" s="289"/>
      <c r="W39" s="289"/>
      <c r="X39" s="289"/>
      <c r="Y39" s="490"/>
      <c r="Z39" s="512">
        <f>S39+W39</f>
        <v>1</v>
      </c>
      <c r="AA39" s="290">
        <v>1</v>
      </c>
      <c r="AB39" s="290"/>
      <c r="AC39" s="513"/>
    </row>
    <row r="40" spans="1:29" ht="14.45" customHeight="1" x14ac:dyDescent="0.25">
      <c r="A40" s="524"/>
      <c r="B40" s="295" t="s">
        <v>581</v>
      </c>
      <c r="C40" s="462"/>
      <c r="D40" s="1058"/>
      <c r="E40" s="287"/>
      <c r="F40" s="288"/>
      <c r="G40" s="463"/>
      <c r="H40" s="432"/>
      <c r="I40" s="288"/>
      <c r="J40" s="287"/>
      <c r="K40" s="287"/>
      <c r="L40" s="480"/>
      <c r="M40" s="489"/>
      <c r="N40" s="289"/>
      <c r="O40" s="289"/>
      <c r="P40" s="289"/>
      <c r="Q40" s="289"/>
      <c r="R40" s="490"/>
      <c r="S40" s="489"/>
      <c r="T40" s="289"/>
      <c r="U40" s="289"/>
      <c r="V40" s="289"/>
      <c r="W40" s="289"/>
      <c r="X40" s="289"/>
      <c r="Y40" s="490"/>
      <c r="Z40" s="512"/>
      <c r="AA40" s="290"/>
      <c r="AB40" s="290"/>
      <c r="AC40" s="513"/>
    </row>
    <row r="41" spans="1:29" ht="14.45" customHeight="1" x14ac:dyDescent="0.25">
      <c r="A41" s="524" t="s">
        <v>334</v>
      </c>
      <c r="B41" s="294" t="s">
        <v>850</v>
      </c>
      <c r="C41" s="462">
        <v>1</v>
      </c>
      <c r="D41" s="1058"/>
      <c r="E41" s="287">
        <f>C41</f>
        <v>1</v>
      </c>
      <c r="F41" s="288"/>
      <c r="G41" s="463"/>
      <c r="H41" s="432"/>
      <c r="I41" s="288"/>
      <c r="J41" s="287"/>
      <c r="K41" s="287"/>
      <c r="L41" s="480"/>
      <c r="M41" s="489"/>
      <c r="N41" s="289"/>
      <c r="O41" s="289"/>
      <c r="P41" s="289"/>
      <c r="Q41" s="289"/>
      <c r="R41" s="490"/>
      <c r="S41" s="489">
        <f>E41</f>
        <v>1</v>
      </c>
      <c r="T41" s="289"/>
      <c r="U41" s="289"/>
      <c r="V41" s="289"/>
      <c r="W41" s="289"/>
      <c r="X41" s="289"/>
      <c r="Y41" s="490"/>
      <c r="Z41" s="512">
        <f>S41+W41</f>
        <v>1</v>
      </c>
      <c r="AA41" s="290">
        <v>1</v>
      </c>
      <c r="AB41" s="290"/>
      <c r="AC41" s="513"/>
    </row>
    <row r="42" spans="1:29" s="11" customFormat="1" ht="14.45" customHeight="1" x14ac:dyDescent="0.25">
      <c r="A42" s="521" t="s">
        <v>335</v>
      </c>
      <c r="B42" s="296" t="s">
        <v>634</v>
      </c>
      <c r="C42" s="534">
        <f>SUM(C35:C41)</f>
        <v>7</v>
      </c>
      <c r="D42" s="1059"/>
      <c r="E42" s="529">
        <f>SUM(E35:E41)</f>
        <v>7</v>
      </c>
      <c r="F42" s="529">
        <f>SUM(F35:F41)</f>
        <v>0</v>
      </c>
      <c r="G42" s="535">
        <f>SUM(G35:G41)</f>
        <v>0</v>
      </c>
      <c r="H42" s="434"/>
      <c r="I42" s="297"/>
      <c r="J42" s="298"/>
      <c r="K42" s="298"/>
      <c r="L42" s="482"/>
      <c r="M42" s="493"/>
      <c r="N42" s="298"/>
      <c r="O42" s="298"/>
      <c r="P42" s="299"/>
      <c r="Q42" s="299"/>
      <c r="R42" s="482"/>
      <c r="S42" s="493">
        <v>8</v>
      </c>
      <c r="T42" s="298"/>
      <c r="U42" s="298"/>
      <c r="V42" s="298"/>
      <c r="W42" s="298"/>
      <c r="X42" s="298"/>
      <c r="Y42" s="482"/>
      <c r="Z42" s="514">
        <f>S42+W42</f>
        <v>8</v>
      </c>
      <c r="AA42" s="300">
        <v>8</v>
      </c>
      <c r="AB42" s="300"/>
      <c r="AC42" s="515"/>
    </row>
    <row r="43" spans="1:29" ht="14.45" customHeight="1" x14ac:dyDescent="0.25">
      <c r="A43" s="524"/>
      <c r="B43" s="301"/>
      <c r="C43" s="464"/>
      <c r="D43" s="1060"/>
      <c r="E43" s="302"/>
      <c r="F43" s="302"/>
      <c r="G43" s="465"/>
      <c r="H43" s="302"/>
      <c r="I43" s="302"/>
      <c r="J43" s="303"/>
      <c r="K43" s="303"/>
      <c r="L43" s="483"/>
      <c r="M43" s="494"/>
      <c r="N43" s="304"/>
      <c r="O43" s="304"/>
      <c r="P43" s="304"/>
      <c r="Q43" s="304"/>
      <c r="R43" s="495"/>
      <c r="S43" s="494"/>
      <c r="T43" s="304"/>
      <c r="U43" s="304"/>
      <c r="V43" s="304"/>
      <c r="W43" s="304"/>
      <c r="X43" s="304"/>
      <c r="Y43" s="495"/>
      <c r="Z43" s="494"/>
      <c r="AA43" s="304"/>
      <c r="AB43" s="304"/>
      <c r="AC43" s="495"/>
    </row>
    <row r="44" spans="1:29" ht="14.45" customHeight="1" x14ac:dyDescent="0.25">
      <c r="A44" s="523"/>
      <c r="B44" s="528"/>
      <c r="C44" s="456"/>
      <c r="D44" s="1055"/>
      <c r="E44" s="457"/>
      <c r="F44" s="457"/>
      <c r="G44" s="458"/>
      <c r="H44" s="457"/>
      <c r="I44" s="457"/>
      <c r="J44" s="477"/>
      <c r="K44" s="477"/>
      <c r="L44" s="478"/>
      <c r="M44" s="486"/>
      <c r="N44" s="477"/>
      <c r="O44" s="477"/>
      <c r="P44" s="477"/>
      <c r="Q44" s="477"/>
      <c r="R44" s="478"/>
      <c r="S44" s="486"/>
      <c r="T44" s="477"/>
      <c r="U44" s="477"/>
      <c r="V44" s="273"/>
      <c r="W44" s="273"/>
      <c r="X44" s="273"/>
      <c r="Y44" s="449"/>
      <c r="Z44" s="473"/>
      <c r="AA44" s="273"/>
      <c r="AB44" s="273"/>
      <c r="AC44" s="449"/>
    </row>
    <row r="45" spans="1:29" ht="15.75" customHeight="1" x14ac:dyDescent="0.25">
      <c r="A45" s="521" t="s">
        <v>336</v>
      </c>
      <c r="B45" s="422" t="s">
        <v>894</v>
      </c>
      <c r="C45" s="444">
        <f>C18+C32+C42</f>
        <v>7</v>
      </c>
      <c r="D45" s="435"/>
      <c r="E45" s="268">
        <f t="shared" ref="E45:AB45" si="3">E18+E32+E42</f>
        <v>7</v>
      </c>
      <c r="F45" s="268">
        <f t="shared" si="3"/>
        <v>0</v>
      </c>
      <c r="G45" s="466">
        <f t="shared" si="3"/>
        <v>0</v>
      </c>
      <c r="H45" s="435">
        <f t="shared" si="3"/>
        <v>0</v>
      </c>
      <c r="I45" s="268">
        <f t="shared" si="3"/>
        <v>0</v>
      </c>
      <c r="J45" s="268">
        <f t="shared" si="3"/>
        <v>0</v>
      </c>
      <c r="K45" s="268">
        <f t="shared" si="3"/>
        <v>0</v>
      </c>
      <c r="L45" s="466">
        <f t="shared" si="3"/>
        <v>0</v>
      </c>
      <c r="M45" s="444">
        <f t="shared" si="3"/>
        <v>114</v>
      </c>
      <c r="N45" s="268">
        <f t="shared" si="3"/>
        <v>57</v>
      </c>
      <c r="O45" s="268">
        <f t="shared" si="3"/>
        <v>0</v>
      </c>
      <c r="P45" s="268">
        <f t="shared" si="3"/>
        <v>2</v>
      </c>
      <c r="Q45" s="268">
        <f t="shared" si="3"/>
        <v>0</v>
      </c>
      <c r="R45" s="466">
        <f t="shared" si="3"/>
        <v>0</v>
      </c>
      <c r="S45" s="500">
        <f>S18+S32+S42</f>
        <v>122</v>
      </c>
      <c r="T45" s="268">
        <f t="shared" si="3"/>
        <v>57</v>
      </c>
      <c r="U45" s="268">
        <f t="shared" si="3"/>
        <v>0</v>
      </c>
      <c r="V45" s="268">
        <f t="shared" si="3"/>
        <v>0</v>
      </c>
      <c r="W45" s="268">
        <f>W18+W32+W42</f>
        <v>2</v>
      </c>
      <c r="X45" s="268">
        <f t="shared" si="3"/>
        <v>0</v>
      </c>
      <c r="Y45" s="466">
        <f t="shared" si="3"/>
        <v>0</v>
      </c>
      <c r="Z45" s="444">
        <f t="shared" si="3"/>
        <v>124</v>
      </c>
      <c r="AA45" s="268">
        <f t="shared" si="3"/>
        <v>126</v>
      </c>
      <c r="AB45" s="268">
        <f t="shared" si="3"/>
        <v>0</v>
      </c>
      <c r="AC45" s="516">
        <f>AC18+AC32+AC42</f>
        <v>0</v>
      </c>
    </row>
    <row r="46" spans="1:29" ht="14.45" customHeight="1" x14ac:dyDescent="0.25">
      <c r="A46" s="526"/>
      <c r="B46" s="271"/>
      <c r="C46" s="448"/>
      <c r="D46" s="272"/>
      <c r="E46" s="273"/>
      <c r="F46" s="273"/>
      <c r="G46" s="449"/>
      <c r="H46" s="273"/>
      <c r="I46" s="273"/>
      <c r="J46" s="274"/>
      <c r="K46" s="274"/>
      <c r="L46" s="474"/>
      <c r="M46" s="484"/>
      <c r="N46" s="274"/>
      <c r="O46" s="273"/>
      <c r="P46" s="305"/>
      <c r="Q46" s="305"/>
      <c r="R46" s="449"/>
      <c r="S46" s="473"/>
      <c r="T46" s="281"/>
      <c r="U46" s="281"/>
      <c r="V46" s="306"/>
      <c r="W46" s="307"/>
      <c r="X46" s="307"/>
      <c r="Y46" s="501"/>
      <c r="Z46" s="517"/>
      <c r="AA46" s="308"/>
      <c r="AB46" s="308"/>
      <c r="AC46" s="518"/>
    </row>
    <row r="47" spans="1:29" ht="14.45" customHeight="1" thickBot="1" x14ac:dyDescent="0.3">
      <c r="A47" s="527" t="s">
        <v>337</v>
      </c>
      <c r="B47" s="532" t="s">
        <v>374</v>
      </c>
      <c r="C47" s="467">
        <f>C10+C12+C45</f>
        <v>14</v>
      </c>
      <c r="D47" s="533"/>
      <c r="E47" s="468">
        <f t="shared" ref="E47:AC47" si="4">E10+E12+E45</f>
        <v>7</v>
      </c>
      <c r="F47" s="468">
        <f t="shared" si="4"/>
        <v>2</v>
      </c>
      <c r="G47" s="469">
        <f t="shared" si="4"/>
        <v>0</v>
      </c>
      <c r="H47" s="533">
        <f t="shared" si="4"/>
        <v>29</v>
      </c>
      <c r="I47" s="468">
        <f t="shared" si="4"/>
        <v>0</v>
      </c>
      <c r="J47" s="468">
        <f t="shared" si="4"/>
        <v>0</v>
      </c>
      <c r="K47" s="468">
        <f t="shared" si="4"/>
        <v>0</v>
      </c>
      <c r="L47" s="469">
        <f t="shared" si="4"/>
        <v>0</v>
      </c>
      <c r="M47" s="467">
        <f t="shared" si="4"/>
        <v>114</v>
      </c>
      <c r="N47" s="468">
        <f t="shared" si="4"/>
        <v>57</v>
      </c>
      <c r="O47" s="468">
        <f t="shared" si="4"/>
        <v>0</v>
      </c>
      <c r="P47" s="468">
        <f t="shared" si="4"/>
        <v>2</v>
      </c>
      <c r="Q47" s="468">
        <f t="shared" si="4"/>
        <v>0</v>
      </c>
      <c r="R47" s="469">
        <f t="shared" si="4"/>
        <v>0</v>
      </c>
      <c r="S47" s="467">
        <f t="shared" si="4"/>
        <v>158</v>
      </c>
      <c r="T47" s="468">
        <f t="shared" si="4"/>
        <v>57</v>
      </c>
      <c r="U47" s="468">
        <f t="shared" si="4"/>
        <v>0</v>
      </c>
      <c r="V47" s="468">
        <f t="shared" si="4"/>
        <v>0</v>
      </c>
      <c r="W47" s="468">
        <f t="shared" si="4"/>
        <v>4</v>
      </c>
      <c r="X47" s="468">
        <f t="shared" si="4"/>
        <v>0</v>
      </c>
      <c r="Y47" s="469">
        <f t="shared" si="4"/>
        <v>0</v>
      </c>
      <c r="Z47" s="467">
        <f t="shared" si="4"/>
        <v>162</v>
      </c>
      <c r="AA47" s="468">
        <f t="shared" si="4"/>
        <v>164</v>
      </c>
      <c r="AB47" s="468">
        <f t="shared" si="4"/>
        <v>0</v>
      </c>
      <c r="AC47" s="519">
        <f t="shared" si="4"/>
        <v>0</v>
      </c>
    </row>
    <row r="48" spans="1:29" ht="15.75" customHeight="1" x14ac:dyDescent="0.25">
      <c r="B48" s="285"/>
      <c r="C48" s="286"/>
      <c r="D48" s="286"/>
      <c r="E48" s="281"/>
      <c r="F48" s="281"/>
      <c r="G48" s="281"/>
      <c r="H48" s="281"/>
      <c r="I48" s="281"/>
      <c r="J48" s="281"/>
      <c r="K48" s="281"/>
      <c r="L48" s="281"/>
      <c r="M48" s="281"/>
      <c r="N48" s="281"/>
      <c r="O48" s="281"/>
      <c r="P48" s="281"/>
      <c r="Q48" s="281"/>
      <c r="R48" s="281"/>
      <c r="S48" s="309"/>
      <c r="T48" s="309"/>
      <c r="U48" s="309"/>
      <c r="V48" s="309"/>
      <c r="W48" s="281"/>
      <c r="X48" s="281"/>
      <c r="Y48" s="281"/>
      <c r="Z48" s="281"/>
      <c r="AA48" s="281"/>
      <c r="AB48" s="281"/>
      <c r="AC48" s="281"/>
    </row>
    <row r="49" ht="13.9" customHeight="1" x14ac:dyDescent="0.25"/>
  </sheetData>
  <mergeCells count="27">
    <mergeCell ref="A1:AC1"/>
    <mergeCell ref="A2:AC2"/>
    <mergeCell ref="A3:AC3"/>
    <mergeCell ref="A5:A8"/>
    <mergeCell ref="C5:E5"/>
    <mergeCell ref="F5:G5"/>
    <mergeCell ref="H5:J5"/>
    <mergeCell ref="K5:L5"/>
    <mergeCell ref="M5:O5"/>
    <mergeCell ref="P5:R5"/>
    <mergeCell ref="S5:V5"/>
    <mergeCell ref="W5:Y5"/>
    <mergeCell ref="Z5:AC5"/>
    <mergeCell ref="B6:B8"/>
    <mergeCell ref="C6:G6"/>
    <mergeCell ref="H6:L6"/>
    <mergeCell ref="M6:R6"/>
    <mergeCell ref="S6:Y6"/>
    <mergeCell ref="Z6:AC7"/>
    <mergeCell ref="C7:E7"/>
    <mergeCell ref="W7:Y7"/>
    <mergeCell ref="F7:G7"/>
    <mergeCell ref="H7:J7"/>
    <mergeCell ref="K7:L7"/>
    <mergeCell ref="M7:O7"/>
    <mergeCell ref="P7:R7"/>
    <mergeCell ref="S7:V7"/>
  </mergeCells>
  <pageMargins left="0.70866141732283472" right="0.70866141732283472" top="0.74803149606299213" bottom="0.74803149606299213" header="0.31496062992125984" footer="0.31496062992125984"/>
  <pageSetup paperSize="8" scale="87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00B050"/>
  </sheetPr>
  <dimension ref="A1:L26"/>
  <sheetViews>
    <sheetView zoomScaleNormal="100" workbookViewId="0">
      <selection activeCell="H12" sqref="H12"/>
    </sheetView>
  </sheetViews>
  <sheetFormatPr defaultColWidth="10.28515625" defaultRowHeight="12.75" x14ac:dyDescent="0.2"/>
  <cols>
    <col min="1" max="1" width="3.140625" style="65" customWidth="1"/>
    <col min="2" max="2" width="31" style="65" bestFit="1" customWidth="1"/>
    <col min="3" max="3" width="16.85546875" style="65" bestFit="1" customWidth="1"/>
    <col min="4" max="4" width="15.5703125" style="65" customWidth="1"/>
    <col min="5" max="5" width="9.85546875" style="65" bestFit="1" customWidth="1"/>
    <col min="6" max="6" width="12.7109375" style="65" bestFit="1" customWidth="1"/>
    <col min="7" max="7" width="12.140625" style="65" bestFit="1" customWidth="1"/>
    <col min="8" max="8" width="10.85546875" style="65" bestFit="1" customWidth="1"/>
    <col min="9" max="9" width="27.28515625" style="65" bestFit="1" customWidth="1"/>
    <col min="10" max="10" width="9" style="65" bestFit="1" customWidth="1"/>
    <col min="11" max="11" width="10.28515625" style="65" customWidth="1"/>
    <col min="12" max="12" width="10.28515625" style="65"/>
    <col min="13" max="16384" width="10.28515625" style="70"/>
  </cols>
  <sheetData>
    <row r="1" spans="1:12" s="65" customFormat="1" x14ac:dyDescent="0.2">
      <c r="A1" s="1428" t="s">
        <v>1073</v>
      </c>
      <c r="B1" s="1428"/>
      <c r="C1" s="1428"/>
      <c r="D1" s="1428"/>
      <c r="E1" s="1428"/>
      <c r="F1" s="1428"/>
      <c r="G1" s="1428"/>
      <c r="H1" s="1428"/>
      <c r="I1" s="1428"/>
      <c r="J1" s="1428"/>
    </row>
    <row r="2" spans="1:12" s="65" customFormat="1" ht="14.1" customHeight="1" x14ac:dyDescent="0.2"/>
    <row r="3" spans="1:12" s="65" customFormat="1" ht="15" customHeight="1" x14ac:dyDescent="0.25">
      <c r="B3" s="1429" t="s">
        <v>73</v>
      </c>
      <c r="C3" s="1429"/>
      <c r="D3" s="1429"/>
      <c r="E3" s="1429"/>
      <c r="F3" s="1429"/>
      <c r="G3" s="1429"/>
      <c r="H3" s="1429"/>
      <c r="I3" s="1429"/>
      <c r="J3" s="1429"/>
    </row>
    <row r="4" spans="1:12" s="65" customFormat="1" ht="15" customHeight="1" x14ac:dyDescent="0.25">
      <c r="B4" s="1429" t="s">
        <v>1022</v>
      </c>
      <c r="C4" s="1429"/>
      <c r="D4" s="1429"/>
      <c r="E4" s="1429"/>
      <c r="F4" s="1429"/>
      <c r="G4" s="1429"/>
      <c r="H4" s="1429"/>
      <c r="I4" s="1429"/>
      <c r="J4" s="1429"/>
    </row>
    <row r="5" spans="1:12" s="65" customFormat="1" ht="15" customHeight="1" x14ac:dyDescent="0.25">
      <c r="B5" s="1429" t="s">
        <v>563</v>
      </c>
      <c r="C5" s="1429"/>
      <c r="D5" s="1429"/>
      <c r="E5" s="1429"/>
      <c r="F5" s="1429"/>
      <c r="G5" s="1429"/>
      <c r="H5" s="1429"/>
      <c r="I5" s="1429"/>
      <c r="J5" s="1429"/>
    </row>
    <row r="6" spans="1:12" s="65" customFormat="1" ht="15" customHeight="1" x14ac:dyDescent="0.25">
      <c r="B6" s="1429"/>
      <c r="C6" s="1429"/>
      <c r="D6" s="1429"/>
      <c r="E6" s="1429"/>
      <c r="F6" s="1429"/>
      <c r="G6" s="1429"/>
      <c r="H6" s="1429"/>
      <c r="I6" s="1429"/>
      <c r="J6" s="1429"/>
    </row>
    <row r="7" spans="1:12" s="65" customFormat="1" ht="15" customHeight="1" x14ac:dyDescent="0.25">
      <c r="B7" s="1430" t="s">
        <v>207</v>
      </c>
      <c r="C7" s="1430"/>
      <c r="D7" s="1430"/>
      <c r="E7" s="1430"/>
      <c r="F7" s="1430"/>
      <c r="G7" s="1430"/>
      <c r="H7" s="1430"/>
      <c r="I7" s="1430"/>
      <c r="J7" s="1430"/>
    </row>
    <row r="8" spans="1:12" s="66" customFormat="1" ht="14.1" customHeight="1" x14ac:dyDescent="0.25">
      <c r="A8" s="1423"/>
      <c r="B8" s="250" t="s">
        <v>54</v>
      </c>
      <c r="C8" s="250" t="s">
        <v>55</v>
      </c>
      <c r="D8" s="250" t="s">
        <v>56</v>
      </c>
      <c r="E8" s="250" t="s">
        <v>57</v>
      </c>
      <c r="F8" s="250" t="s">
        <v>275</v>
      </c>
      <c r="G8" s="250" t="s">
        <v>276</v>
      </c>
      <c r="H8" s="250" t="s">
        <v>277</v>
      </c>
      <c r="I8" s="250" t="s">
        <v>370</v>
      </c>
      <c r="J8" s="250" t="s">
        <v>375</v>
      </c>
    </row>
    <row r="9" spans="1:12" s="67" customFormat="1" ht="17.25" customHeight="1" x14ac:dyDescent="0.25">
      <c r="A9" s="1423"/>
      <c r="B9" s="1424" t="s">
        <v>78</v>
      </c>
      <c r="C9" s="1426" t="s">
        <v>856</v>
      </c>
      <c r="D9" s="1426" t="s">
        <v>1039</v>
      </c>
      <c r="E9" s="1424" t="s">
        <v>230</v>
      </c>
      <c r="F9" s="1432" t="s">
        <v>231</v>
      </c>
      <c r="G9" s="1424" t="s">
        <v>232</v>
      </c>
      <c r="H9" s="1426" t="s">
        <v>458</v>
      </c>
      <c r="I9" s="1431" t="s">
        <v>233</v>
      </c>
      <c r="J9" s="1431"/>
    </row>
    <row r="10" spans="1:12" s="67" customFormat="1" ht="33.75" customHeight="1" x14ac:dyDescent="0.25">
      <c r="A10" s="1423"/>
      <c r="B10" s="1425"/>
      <c r="C10" s="1427"/>
      <c r="D10" s="1427"/>
      <c r="E10" s="1425"/>
      <c r="F10" s="1433"/>
      <c r="G10" s="1425"/>
      <c r="H10" s="1427"/>
      <c r="I10" s="250" t="s">
        <v>234</v>
      </c>
      <c r="J10" s="250" t="s">
        <v>235</v>
      </c>
    </row>
    <row r="11" spans="1:12" s="66" customFormat="1" ht="16.5" customHeight="1" x14ac:dyDescent="0.25">
      <c r="A11" s="68" t="s">
        <v>284</v>
      </c>
      <c r="B11" s="195" t="s">
        <v>236</v>
      </c>
    </row>
    <row r="12" spans="1:12" s="67" customFormat="1" ht="15" customHeight="1" x14ac:dyDescent="0.25">
      <c r="A12" s="68" t="s">
        <v>292</v>
      </c>
      <c r="B12" s="72" t="s">
        <v>564</v>
      </c>
      <c r="C12" s="73">
        <v>1197791</v>
      </c>
      <c r="D12" s="73">
        <f>449171-149724</f>
        <v>299447</v>
      </c>
      <c r="E12" s="209" t="s">
        <v>565</v>
      </c>
      <c r="F12" s="210" t="s">
        <v>469</v>
      </c>
      <c r="G12" s="210">
        <v>46727</v>
      </c>
      <c r="H12" s="73">
        <v>149724</v>
      </c>
      <c r="I12" s="74" t="s">
        <v>566</v>
      </c>
      <c r="J12" s="1138">
        <v>24058</v>
      </c>
    </row>
    <row r="13" spans="1:12" s="69" customFormat="1" ht="31.5" customHeight="1" x14ac:dyDescent="0.25">
      <c r="A13" s="68" t="s">
        <v>293</v>
      </c>
      <c r="B13" s="67" t="s">
        <v>241</v>
      </c>
      <c r="C13" s="75">
        <f>SUM(C12:C12)</f>
        <v>1197791</v>
      </c>
      <c r="D13" s="75">
        <f>SUM(D12:D12)</f>
        <v>299447</v>
      </c>
      <c r="E13" s="76"/>
      <c r="F13" s="76"/>
      <c r="G13" s="76"/>
      <c r="H13" s="75">
        <f>SUM(H12:H12)</f>
        <v>149724</v>
      </c>
      <c r="I13" s="74"/>
      <c r="J13" s="75">
        <f>SUM(J12)</f>
        <v>24058</v>
      </c>
      <c r="K13" s="66"/>
      <c r="L13" s="66"/>
    </row>
    <row r="14" spans="1:12" s="69" customFormat="1" ht="15" customHeight="1" x14ac:dyDescent="0.25">
      <c r="A14" s="68"/>
      <c r="B14" s="67"/>
      <c r="C14" s="75"/>
      <c r="D14" s="75"/>
      <c r="E14" s="76"/>
      <c r="F14" s="76"/>
      <c r="G14" s="76"/>
      <c r="H14" s="75"/>
      <c r="I14" s="74"/>
      <c r="J14" s="209"/>
      <c r="K14" s="66"/>
      <c r="L14" s="66"/>
    </row>
    <row r="15" spans="1:12" s="69" customFormat="1" ht="15" customHeight="1" x14ac:dyDescent="0.25">
      <c r="A15" s="68"/>
      <c r="B15" s="67"/>
      <c r="C15" s="75"/>
      <c r="D15" s="75"/>
      <c r="E15" s="76"/>
      <c r="F15" s="76"/>
      <c r="G15" s="76"/>
      <c r="H15" s="75"/>
      <c r="I15" s="74"/>
      <c r="J15" s="209"/>
      <c r="K15" s="66"/>
      <c r="L15" s="66"/>
    </row>
    <row r="16" spans="1:12" s="69" customFormat="1" ht="16.5" customHeight="1" x14ac:dyDescent="0.25">
      <c r="A16" s="68"/>
      <c r="B16" s="1429" t="s">
        <v>73</v>
      </c>
      <c r="C16" s="1429"/>
      <c r="D16" s="1429"/>
      <c r="E16" s="1429"/>
      <c r="F16" s="1429"/>
      <c r="G16" s="1429"/>
      <c r="H16" s="1429"/>
      <c r="I16" s="1429"/>
      <c r="J16" s="1429"/>
      <c r="K16" s="66"/>
      <c r="L16" s="66"/>
    </row>
    <row r="17" spans="1:12" s="69" customFormat="1" ht="15.75" x14ac:dyDescent="0.25">
      <c r="A17" s="68"/>
      <c r="B17" s="1429" t="s">
        <v>918</v>
      </c>
      <c r="C17" s="1429"/>
      <c r="D17" s="1429"/>
      <c r="E17" s="1429"/>
      <c r="F17" s="1429"/>
      <c r="G17" s="1429"/>
      <c r="H17" s="1429"/>
      <c r="I17" s="1429"/>
      <c r="J17" s="1429"/>
      <c r="K17" s="66"/>
      <c r="L17" s="66"/>
    </row>
    <row r="18" spans="1:12" s="69" customFormat="1" ht="15.75" x14ac:dyDescent="0.25">
      <c r="A18" s="68"/>
      <c r="B18" s="1429" t="s">
        <v>228</v>
      </c>
      <c r="C18" s="1429"/>
      <c r="D18" s="1429"/>
      <c r="E18" s="1429"/>
      <c r="F18" s="1429"/>
      <c r="G18" s="1429"/>
      <c r="H18" s="1429"/>
      <c r="I18" s="1429"/>
      <c r="J18" s="1429"/>
      <c r="K18" s="66"/>
      <c r="L18" s="66"/>
    </row>
    <row r="19" spans="1:12" s="69" customFormat="1" ht="15.75" x14ac:dyDescent="0.25">
      <c r="A19" s="68"/>
      <c r="B19" s="67"/>
      <c r="C19" s="75"/>
      <c r="D19" s="75"/>
      <c r="E19" s="76"/>
      <c r="F19" s="76"/>
      <c r="G19" s="76"/>
      <c r="H19" s="75"/>
      <c r="I19" s="74"/>
      <c r="J19" s="209"/>
      <c r="K19" s="66"/>
      <c r="L19" s="66"/>
    </row>
    <row r="20" spans="1:12" ht="15.75" x14ac:dyDescent="0.25">
      <c r="B20" s="1430" t="s">
        <v>207</v>
      </c>
      <c r="C20" s="1430"/>
      <c r="D20" s="1430"/>
      <c r="E20" s="1430"/>
      <c r="F20" s="1430"/>
      <c r="G20" s="1430"/>
      <c r="H20" s="1430"/>
      <c r="I20" s="1430"/>
      <c r="J20" s="1430"/>
    </row>
    <row r="21" spans="1:12" s="66" customFormat="1" ht="15.75" x14ac:dyDescent="0.25">
      <c r="A21" s="1423"/>
      <c r="B21" s="250" t="s">
        <v>54</v>
      </c>
      <c r="C21" s="250" t="s">
        <v>55</v>
      </c>
      <c r="D21" s="250" t="s">
        <v>56</v>
      </c>
      <c r="E21" s="250" t="s">
        <v>57</v>
      </c>
      <c r="F21" s="250" t="s">
        <v>275</v>
      </c>
      <c r="G21" s="250" t="s">
        <v>276</v>
      </c>
      <c r="H21" s="250" t="s">
        <v>277</v>
      </c>
      <c r="I21" s="250" t="s">
        <v>370</v>
      </c>
      <c r="J21" s="250" t="s">
        <v>375</v>
      </c>
    </row>
    <row r="22" spans="1:12" s="67" customFormat="1" ht="15.75" customHeight="1" x14ac:dyDescent="0.25">
      <c r="A22" s="1423"/>
      <c r="B22" s="1424" t="s">
        <v>78</v>
      </c>
      <c r="C22" s="1426" t="s">
        <v>229</v>
      </c>
      <c r="D22" s="1426" t="s">
        <v>1039</v>
      </c>
      <c r="E22" s="1424" t="s">
        <v>230</v>
      </c>
      <c r="F22" s="1432" t="s">
        <v>231</v>
      </c>
      <c r="G22" s="1424" t="s">
        <v>232</v>
      </c>
      <c r="H22" s="1426" t="s">
        <v>458</v>
      </c>
      <c r="I22" s="1431" t="s">
        <v>233</v>
      </c>
      <c r="J22" s="1431"/>
    </row>
    <row r="23" spans="1:12" s="67" customFormat="1" ht="15.75" customHeight="1" x14ac:dyDescent="0.25">
      <c r="A23" s="1423"/>
      <c r="B23" s="1425"/>
      <c r="C23" s="1427"/>
      <c r="D23" s="1427"/>
      <c r="E23" s="1425"/>
      <c r="F23" s="1433"/>
      <c r="G23" s="1425"/>
      <c r="H23" s="1427"/>
      <c r="I23" s="250" t="s">
        <v>234</v>
      </c>
      <c r="J23" s="250" t="s">
        <v>235</v>
      </c>
    </row>
    <row r="24" spans="1:12" s="66" customFormat="1" ht="15.75" x14ac:dyDescent="0.25">
      <c r="A24" s="68" t="s">
        <v>284</v>
      </c>
      <c r="B24" s="195" t="s">
        <v>236</v>
      </c>
    </row>
    <row r="25" spans="1:12" s="67" customFormat="1" ht="15.75" x14ac:dyDescent="0.25">
      <c r="A25" s="68" t="s">
        <v>292</v>
      </c>
      <c r="B25" s="72" t="s">
        <v>240</v>
      </c>
      <c r="C25" s="73">
        <v>15800</v>
      </c>
      <c r="D25" s="73">
        <v>6035</v>
      </c>
      <c r="E25" s="209" t="s">
        <v>237</v>
      </c>
      <c r="F25" s="209" t="s">
        <v>238</v>
      </c>
      <c r="G25" s="209" t="s">
        <v>238</v>
      </c>
      <c r="H25" s="73">
        <v>1329</v>
      </c>
      <c r="I25" s="74">
        <v>0</v>
      </c>
      <c r="J25" s="209" t="s">
        <v>239</v>
      </c>
    </row>
    <row r="26" spans="1:12" s="69" customFormat="1" ht="15.75" x14ac:dyDescent="0.25">
      <c r="A26" s="68" t="s">
        <v>293</v>
      </c>
      <c r="B26" s="67" t="s">
        <v>241</v>
      </c>
      <c r="C26" s="75">
        <f>SUM(C25:C25)</f>
        <v>15800</v>
      </c>
      <c r="D26" s="75">
        <f>SUM(D25:D25)</f>
        <v>6035</v>
      </c>
      <c r="E26" s="76"/>
      <c r="F26" s="76"/>
      <c r="G26" s="76"/>
      <c r="H26" s="75">
        <f>SUM(H25:H25)</f>
        <v>1329</v>
      </c>
      <c r="I26" s="74"/>
      <c r="J26" s="209" t="s">
        <v>239</v>
      </c>
      <c r="K26" s="66"/>
      <c r="L26" s="66"/>
    </row>
  </sheetData>
  <mergeCells count="28">
    <mergeCell ref="I22:J22"/>
    <mergeCell ref="B20:J20"/>
    <mergeCell ref="F22:F23"/>
    <mergeCell ref="G22:G23"/>
    <mergeCell ref="H22:H23"/>
    <mergeCell ref="D22:D23"/>
    <mergeCell ref="E22:E23"/>
    <mergeCell ref="B7:J7"/>
    <mergeCell ref="I9:J9"/>
    <mergeCell ref="B16:J16"/>
    <mergeCell ref="B17:J17"/>
    <mergeCell ref="B18:J18"/>
    <mergeCell ref="D9:D10"/>
    <mergeCell ref="H9:H10"/>
    <mergeCell ref="E9:E10"/>
    <mergeCell ref="F9:F10"/>
    <mergeCell ref="G9:G10"/>
    <mergeCell ref="A1:J1"/>
    <mergeCell ref="B3:J3"/>
    <mergeCell ref="B4:J4"/>
    <mergeCell ref="B5:J5"/>
    <mergeCell ref="B6:J6"/>
    <mergeCell ref="A21:A23"/>
    <mergeCell ref="B22:B23"/>
    <mergeCell ref="C22:C23"/>
    <mergeCell ref="A8:A10"/>
    <mergeCell ref="B9:B10"/>
    <mergeCell ref="C9:C10"/>
  </mergeCells>
  <phoneticPr fontId="60" type="noConversion"/>
  <pageMargins left="0.19685039370078741" right="0.19685039370078741" top="0.98425196850393704" bottom="0.98425196850393704" header="0.51181102362204722" footer="0.51181102362204722"/>
  <pageSetup paperSize="9" scale="84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22739-67B3-4456-B290-27D1BCFA4E37}">
  <sheetPr>
    <tabColor rgb="FF00B050"/>
    <pageSetUpPr fitToPage="1"/>
  </sheetPr>
  <dimension ref="A1:H105"/>
  <sheetViews>
    <sheetView topLeftCell="A67" workbookViewId="0">
      <selection activeCell="A5" sqref="A5:H5"/>
    </sheetView>
  </sheetViews>
  <sheetFormatPr defaultColWidth="9.140625" defaultRowHeight="11.25" x14ac:dyDescent="0.2"/>
  <cols>
    <col min="1" max="1" width="19.42578125" style="2" customWidth="1"/>
    <col min="2" max="2" width="50" style="2" customWidth="1"/>
    <col min="3" max="3" width="15" style="2" customWidth="1"/>
    <col min="4" max="4" width="10.140625" style="2" bestFit="1" customWidth="1"/>
    <col min="5" max="6" width="10.42578125" style="2" bestFit="1" customWidth="1"/>
    <col min="7" max="7" width="10.140625" style="2" bestFit="1" customWidth="1"/>
    <col min="8" max="8" width="17" style="2" customWidth="1"/>
    <col min="9" max="16384" width="9.140625" style="2"/>
  </cols>
  <sheetData>
    <row r="1" spans="1:8" x14ac:dyDescent="0.2">
      <c r="A1" s="568"/>
      <c r="B1" s="356"/>
      <c r="C1" s="356"/>
      <c r="D1" s="356"/>
      <c r="E1" s="356"/>
      <c r="F1" s="356"/>
      <c r="G1" s="356"/>
    </row>
    <row r="2" spans="1:8" x14ac:dyDescent="0.2">
      <c r="A2" s="1436" t="s">
        <v>1074</v>
      </c>
      <c r="B2" s="1436"/>
      <c r="C2" s="1436"/>
      <c r="D2" s="1436"/>
      <c r="E2" s="1436"/>
      <c r="F2" s="1436"/>
      <c r="G2" s="1436"/>
      <c r="H2" s="1436"/>
    </row>
    <row r="3" spans="1:8" ht="12" customHeight="1" x14ac:dyDescent="0.2">
      <c r="D3" s="238"/>
    </row>
    <row r="4" spans="1:8" ht="12" customHeight="1" x14ac:dyDescent="0.2">
      <c r="A4" s="1437" t="s">
        <v>73</v>
      </c>
      <c r="B4" s="1437"/>
      <c r="C4" s="1437"/>
      <c r="D4" s="1437"/>
      <c r="E4" s="1437"/>
      <c r="F4" s="1437"/>
      <c r="G4" s="1437"/>
      <c r="H4" s="1437"/>
    </row>
    <row r="5" spans="1:8" ht="12" customHeight="1" x14ac:dyDescent="0.2">
      <c r="A5" s="1438" t="s">
        <v>208</v>
      </c>
      <c r="B5" s="1438"/>
      <c r="C5" s="1438"/>
      <c r="D5" s="1438"/>
      <c r="E5" s="1438"/>
      <c r="F5" s="1438"/>
      <c r="G5" s="1438"/>
      <c r="H5" s="1438"/>
    </row>
    <row r="6" spans="1:8" ht="12" customHeight="1" x14ac:dyDescent="0.2">
      <c r="A6" s="1438" t="s">
        <v>767</v>
      </c>
      <c r="B6" s="1438"/>
      <c r="C6" s="1438"/>
      <c r="D6" s="1438"/>
      <c r="E6" s="1438"/>
      <c r="F6" s="1438"/>
      <c r="G6" s="1438"/>
      <c r="H6" s="1438"/>
    </row>
    <row r="7" spans="1:8" ht="12" customHeight="1" x14ac:dyDescent="0.2">
      <c r="A7" s="1439" t="s">
        <v>52</v>
      </c>
      <c r="B7" s="1439"/>
      <c r="C7" s="1439"/>
      <c r="D7" s="1439"/>
      <c r="E7" s="1439"/>
      <c r="F7" s="1439"/>
      <c r="G7" s="1439"/>
    </row>
    <row r="8" spans="1:8" ht="12" customHeight="1" x14ac:dyDescent="0.2">
      <c r="A8" s="239"/>
      <c r="B8" s="239"/>
      <c r="C8" s="239"/>
    </row>
    <row r="9" spans="1:8" ht="12" customHeight="1" x14ac:dyDescent="0.2">
      <c r="A9" s="240" t="s">
        <v>54</v>
      </c>
      <c r="B9" s="240" t="s">
        <v>55</v>
      </c>
      <c r="C9" s="240" t="s">
        <v>56</v>
      </c>
      <c r="D9" s="240" t="s">
        <v>57</v>
      </c>
      <c r="E9" s="240" t="s">
        <v>275</v>
      </c>
      <c r="F9" s="240" t="s">
        <v>276</v>
      </c>
      <c r="G9" s="240" t="s">
        <v>277</v>
      </c>
      <c r="H9" s="251" t="s">
        <v>370</v>
      </c>
    </row>
    <row r="10" spans="1:8" ht="12" customHeight="1" x14ac:dyDescent="0.2">
      <c r="A10" s="1434" t="s">
        <v>209</v>
      </c>
      <c r="B10" s="1435" t="s">
        <v>210</v>
      </c>
      <c r="C10" s="1435" t="s">
        <v>211</v>
      </c>
      <c r="D10" s="241"/>
      <c r="E10" s="242"/>
      <c r="F10" s="242"/>
    </row>
    <row r="11" spans="1:8" ht="12" customHeight="1" x14ac:dyDescent="0.2">
      <c r="A11" s="1434"/>
      <c r="B11" s="1435"/>
      <c r="C11" s="1435"/>
      <c r="D11" s="243" t="s">
        <v>877</v>
      </c>
      <c r="E11" s="243" t="s">
        <v>904</v>
      </c>
      <c r="F11" s="243" t="s">
        <v>930</v>
      </c>
      <c r="G11" s="243" t="s">
        <v>1031</v>
      </c>
      <c r="H11" s="243" t="s">
        <v>768</v>
      </c>
    </row>
    <row r="12" spans="1:8" ht="12" customHeight="1" x14ac:dyDescent="0.2">
      <c r="A12" s="244" t="s">
        <v>212</v>
      </c>
      <c r="B12" s="605"/>
      <c r="C12" s="605"/>
    </row>
    <row r="13" spans="1:8" ht="12" customHeight="1" x14ac:dyDescent="0.2">
      <c r="A13" s="244"/>
      <c r="B13" s="605"/>
      <c r="C13" s="605"/>
    </row>
    <row r="14" spans="1:8" ht="12" customHeight="1" x14ac:dyDescent="0.2">
      <c r="A14" s="244" t="s">
        <v>631</v>
      </c>
      <c r="B14" s="605"/>
      <c r="C14" s="605"/>
    </row>
    <row r="15" spans="1:8" ht="12" customHeight="1" x14ac:dyDescent="0.2">
      <c r="A15" s="551" t="s">
        <v>215</v>
      </c>
      <c r="B15" s="552" t="s">
        <v>214</v>
      </c>
      <c r="C15" s="239" t="s">
        <v>216</v>
      </c>
      <c r="D15" s="553">
        <v>300</v>
      </c>
      <c r="E15" s="553">
        <v>300</v>
      </c>
      <c r="F15" s="553">
        <v>300</v>
      </c>
      <c r="G15" s="553">
        <v>300</v>
      </c>
    </row>
    <row r="16" spans="1:8" ht="12" customHeight="1" x14ac:dyDescent="0.2">
      <c r="A16" s="348" t="s">
        <v>217</v>
      </c>
      <c r="B16" s="349" t="s">
        <v>218</v>
      </c>
      <c r="C16" s="239" t="s">
        <v>216</v>
      </c>
      <c r="D16" s="350">
        <v>100</v>
      </c>
      <c r="E16" s="350">
        <v>100</v>
      </c>
      <c r="F16" s="350">
        <v>100</v>
      </c>
      <c r="G16" s="350">
        <v>100</v>
      </c>
    </row>
    <row r="17" spans="1:8" ht="12" customHeight="1" x14ac:dyDescent="0.2">
      <c r="A17" s="348" t="s">
        <v>220</v>
      </c>
      <c r="B17" s="349" t="s">
        <v>221</v>
      </c>
      <c r="C17" s="239" t="s">
        <v>216</v>
      </c>
      <c r="D17" s="350">
        <v>10</v>
      </c>
      <c r="E17" s="350">
        <v>10</v>
      </c>
      <c r="F17" s="350">
        <v>10</v>
      </c>
      <c r="G17" s="350">
        <v>10</v>
      </c>
    </row>
    <row r="18" spans="1:8" ht="12" customHeight="1" x14ac:dyDescent="0.2">
      <c r="A18" s="348" t="s">
        <v>771</v>
      </c>
      <c r="B18" s="349" t="s">
        <v>772</v>
      </c>
      <c r="C18" s="355" t="s">
        <v>216</v>
      </c>
      <c r="D18" s="350">
        <v>900</v>
      </c>
      <c r="E18" s="350">
        <v>900</v>
      </c>
      <c r="F18" s="350">
        <v>900</v>
      </c>
      <c r="G18" s="350">
        <v>900</v>
      </c>
    </row>
    <row r="19" spans="1:8" ht="12" customHeight="1" x14ac:dyDescent="0.2">
      <c r="A19" s="348" t="s">
        <v>773</v>
      </c>
      <c r="B19" s="349" t="s">
        <v>774</v>
      </c>
      <c r="C19" s="355" t="s">
        <v>216</v>
      </c>
      <c r="D19" s="350">
        <v>1190</v>
      </c>
      <c r="E19" s="350">
        <v>1190</v>
      </c>
      <c r="F19" s="350">
        <v>1190</v>
      </c>
      <c r="G19" s="350">
        <v>1190</v>
      </c>
    </row>
    <row r="20" spans="1:8" ht="12" customHeight="1" x14ac:dyDescent="0.2">
      <c r="A20" s="348" t="s">
        <v>775</v>
      </c>
      <c r="B20" s="551" t="s">
        <v>776</v>
      </c>
      <c r="C20" s="355" t="s">
        <v>216</v>
      </c>
      <c r="D20" s="554">
        <v>10</v>
      </c>
      <c r="E20" s="554">
        <v>10</v>
      </c>
      <c r="F20" s="554">
        <v>10</v>
      </c>
      <c r="G20" s="554">
        <v>10</v>
      </c>
    </row>
    <row r="21" spans="1:8" x14ac:dyDescent="0.2">
      <c r="A21" s="349"/>
      <c r="B21" s="349" t="s">
        <v>869</v>
      </c>
      <c r="C21" s="355" t="s">
        <v>216</v>
      </c>
      <c r="D21" s="350">
        <v>3300</v>
      </c>
      <c r="E21" s="350">
        <v>3300</v>
      </c>
      <c r="F21" s="350">
        <v>3300</v>
      </c>
      <c r="G21" s="350">
        <v>3300</v>
      </c>
    </row>
    <row r="22" spans="1:8" x14ac:dyDescent="0.2">
      <c r="A22" s="362" t="s">
        <v>222</v>
      </c>
      <c r="B22" s="555" t="s">
        <v>223</v>
      </c>
      <c r="C22" s="556" t="s">
        <v>216</v>
      </c>
      <c r="D22" s="557">
        <v>40</v>
      </c>
      <c r="E22" s="557">
        <v>40</v>
      </c>
      <c r="F22" s="557">
        <v>40</v>
      </c>
      <c r="G22" s="557">
        <v>40</v>
      </c>
    </row>
    <row r="23" spans="1:8" x14ac:dyDescent="0.2">
      <c r="A23" s="362"/>
      <c r="B23" s="558" t="s">
        <v>780</v>
      </c>
      <c r="C23" s="556" t="s">
        <v>216</v>
      </c>
      <c r="D23" s="559">
        <v>15</v>
      </c>
      <c r="E23" s="559">
        <v>15</v>
      </c>
      <c r="F23" s="559">
        <v>15</v>
      </c>
      <c r="G23" s="559">
        <v>15</v>
      </c>
    </row>
    <row r="24" spans="1:8" s="356" customFormat="1" x14ac:dyDescent="0.2">
      <c r="A24" s="362" t="s">
        <v>782</v>
      </c>
      <c r="B24" s="558" t="s">
        <v>783</v>
      </c>
      <c r="C24" s="556" t="s">
        <v>216</v>
      </c>
      <c r="D24" s="559">
        <v>30</v>
      </c>
      <c r="E24" s="559">
        <v>30</v>
      </c>
      <c r="F24" s="559">
        <v>30</v>
      </c>
      <c r="G24" s="559">
        <v>30</v>
      </c>
      <c r="H24" s="2"/>
    </row>
    <row r="25" spans="1:8" x14ac:dyDescent="0.2">
      <c r="A25" s="245" t="s">
        <v>793</v>
      </c>
      <c r="B25" s="245" t="s">
        <v>794</v>
      </c>
      <c r="C25" s="560" t="s">
        <v>216</v>
      </c>
      <c r="D25" s="246">
        <v>904</v>
      </c>
      <c r="E25" s="246">
        <v>904</v>
      </c>
      <c r="F25" s="246">
        <v>904</v>
      </c>
      <c r="G25" s="246">
        <v>904</v>
      </c>
    </row>
    <row r="26" spans="1:8" x14ac:dyDescent="0.2">
      <c r="B26" s="245" t="s">
        <v>870</v>
      </c>
      <c r="C26" s="238" t="s">
        <v>216</v>
      </c>
      <c r="D26" s="246">
        <v>17</v>
      </c>
      <c r="E26" s="246">
        <v>17</v>
      </c>
      <c r="F26" s="246">
        <v>17</v>
      </c>
      <c r="G26" s="246">
        <v>17</v>
      </c>
    </row>
    <row r="27" spans="1:8" x14ac:dyDescent="0.2">
      <c r="B27" s="245" t="s">
        <v>842</v>
      </c>
      <c r="C27" s="238" t="s">
        <v>216</v>
      </c>
      <c r="D27" s="608">
        <v>119</v>
      </c>
      <c r="E27" s="246">
        <v>119</v>
      </c>
      <c r="F27" s="246">
        <v>119</v>
      </c>
      <c r="G27" s="246">
        <v>119</v>
      </c>
    </row>
    <row r="28" spans="1:8" x14ac:dyDescent="0.2">
      <c r="A28" s="360">
        <v>42928</v>
      </c>
      <c r="B28" s="245" t="s">
        <v>799</v>
      </c>
      <c r="C28" s="238" t="s">
        <v>216</v>
      </c>
      <c r="D28" s="246">
        <v>283</v>
      </c>
      <c r="E28" s="246">
        <v>283</v>
      </c>
      <c r="F28" s="246">
        <v>283</v>
      </c>
      <c r="G28" s="246">
        <v>283</v>
      </c>
    </row>
    <row r="29" spans="1:8" x14ac:dyDescent="0.2">
      <c r="A29" s="360">
        <v>44564</v>
      </c>
      <c r="B29" s="245" t="s">
        <v>1079</v>
      </c>
      <c r="C29" s="247" t="s">
        <v>216</v>
      </c>
      <c r="D29" s="246">
        <v>11430</v>
      </c>
      <c r="E29" s="246">
        <f>D29</f>
        <v>11430</v>
      </c>
      <c r="F29" s="246">
        <f>E29</f>
        <v>11430</v>
      </c>
      <c r="G29" s="246">
        <f>F29</f>
        <v>11430</v>
      </c>
    </row>
    <row r="30" spans="1:8" x14ac:dyDescent="0.2">
      <c r="A30" s="2" t="s">
        <v>802</v>
      </c>
      <c r="B30" s="245" t="s">
        <v>803</v>
      </c>
      <c r="C30" s="247" t="s">
        <v>216</v>
      </c>
      <c r="D30" s="246">
        <v>5640</v>
      </c>
      <c r="E30" s="246">
        <v>5640</v>
      </c>
      <c r="F30" s="246">
        <v>5640</v>
      </c>
      <c r="G30" s="246">
        <v>5640</v>
      </c>
    </row>
    <row r="31" spans="1:8" x14ac:dyDescent="0.2">
      <c r="A31" s="356" t="s">
        <v>804</v>
      </c>
      <c r="B31" s="561" t="s">
        <v>805</v>
      </c>
      <c r="C31" s="358" t="s">
        <v>216</v>
      </c>
      <c r="D31" s="356">
        <v>217</v>
      </c>
      <c r="E31" s="356">
        <v>217</v>
      </c>
      <c r="F31" s="356">
        <v>217</v>
      </c>
      <c r="G31" s="356">
        <v>217</v>
      </c>
    </row>
    <row r="32" spans="1:8" x14ac:dyDescent="0.2">
      <c r="A32" s="2" t="s">
        <v>931</v>
      </c>
      <c r="B32" s="2" t="s">
        <v>932</v>
      </c>
      <c r="C32" s="238" t="s">
        <v>216</v>
      </c>
      <c r="D32" s="246">
        <v>2286</v>
      </c>
      <c r="E32" s="246">
        <v>2286</v>
      </c>
      <c r="F32" s="246">
        <v>2286</v>
      </c>
      <c r="G32" s="246">
        <v>2286</v>
      </c>
    </row>
    <row r="33" spans="1:7" x14ac:dyDescent="0.2">
      <c r="A33" s="609"/>
      <c r="B33" s="2" t="s">
        <v>933</v>
      </c>
      <c r="C33" s="238" t="s">
        <v>216</v>
      </c>
      <c r="D33" s="246">
        <v>5233</v>
      </c>
      <c r="E33" s="246">
        <v>5233</v>
      </c>
      <c r="F33" s="246">
        <v>5233</v>
      </c>
      <c r="G33" s="246">
        <v>5233</v>
      </c>
    </row>
    <row r="34" spans="1:7" x14ac:dyDescent="0.2">
      <c r="A34" s="2" t="s">
        <v>934</v>
      </c>
      <c r="B34" s="2" t="s">
        <v>935</v>
      </c>
      <c r="C34" s="247">
        <v>46022</v>
      </c>
      <c r="D34" s="246">
        <v>2640</v>
      </c>
    </row>
    <row r="35" spans="1:7" x14ac:dyDescent="0.2">
      <c r="A35" s="2" t="s">
        <v>809</v>
      </c>
      <c r="B35" s="245" t="s">
        <v>810</v>
      </c>
      <c r="C35" s="247" t="s">
        <v>216</v>
      </c>
      <c r="D35" s="246">
        <v>2400</v>
      </c>
      <c r="E35" s="246">
        <v>2400</v>
      </c>
      <c r="F35" s="246">
        <v>2400</v>
      </c>
      <c r="G35" s="246">
        <v>2400</v>
      </c>
    </row>
    <row r="36" spans="1:7" x14ac:dyDescent="0.2">
      <c r="A36" s="2" t="s">
        <v>936</v>
      </c>
      <c r="B36" s="2" t="s">
        <v>937</v>
      </c>
      <c r="C36" s="361">
        <v>46022</v>
      </c>
      <c r="D36" s="246">
        <v>2235</v>
      </c>
      <c r="E36" s="246"/>
      <c r="F36" s="246"/>
      <c r="G36" s="246"/>
    </row>
    <row r="37" spans="1:7" x14ac:dyDescent="0.2">
      <c r="A37" s="2" t="s">
        <v>811</v>
      </c>
      <c r="B37" s="2" t="s">
        <v>908</v>
      </c>
      <c r="C37" s="361">
        <v>47634</v>
      </c>
      <c r="D37" s="246">
        <v>2500</v>
      </c>
      <c r="E37" s="246">
        <v>2500</v>
      </c>
      <c r="F37" s="246">
        <v>2500</v>
      </c>
      <c r="G37" s="246">
        <v>2500</v>
      </c>
    </row>
    <row r="38" spans="1:7" x14ac:dyDescent="0.2">
      <c r="A38" s="360" t="s">
        <v>907</v>
      </c>
      <c r="B38" s="2" t="s">
        <v>812</v>
      </c>
      <c r="C38" s="247">
        <v>45726</v>
      </c>
      <c r="D38" s="2">
        <v>122</v>
      </c>
    </row>
    <row r="39" spans="1:7" x14ac:dyDescent="0.2">
      <c r="B39" s="2" t="s">
        <v>938</v>
      </c>
      <c r="C39" s="238" t="s">
        <v>216</v>
      </c>
      <c r="D39" s="246">
        <v>3500</v>
      </c>
      <c r="E39" s="246">
        <v>3500</v>
      </c>
      <c r="F39" s="246">
        <v>3500</v>
      </c>
      <c r="G39" s="246">
        <v>3500</v>
      </c>
    </row>
    <row r="40" spans="1:7" x14ac:dyDescent="0.2">
      <c r="A40" s="2" t="s">
        <v>819</v>
      </c>
      <c r="B40" s="2" t="s">
        <v>820</v>
      </c>
      <c r="C40" s="238" t="s">
        <v>216</v>
      </c>
      <c r="D40" s="246">
        <v>780</v>
      </c>
      <c r="E40" s="246">
        <v>780</v>
      </c>
      <c r="F40" s="246">
        <v>780</v>
      </c>
      <c r="G40" s="246">
        <v>780</v>
      </c>
    </row>
    <row r="41" spans="1:7" x14ac:dyDescent="0.2">
      <c r="A41" s="2" t="s">
        <v>906</v>
      </c>
      <c r="B41" s="2" t="s">
        <v>871</v>
      </c>
      <c r="C41" s="247">
        <v>45646</v>
      </c>
      <c r="D41" s="246">
        <v>2786</v>
      </c>
      <c r="E41" s="246"/>
      <c r="F41" s="246"/>
      <c r="G41" s="246"/>
    </row>
    <row r="42" spans="1:7" x14ac:dyDescent="0.2">
      <c r="A42" s="2" t="s">
        <v>880</v>
      </c>
      <c r="B42" s="2" t="s">
        <v>881</v>
      </c>
      <c r="C42" s="247" t="s">
        <v>216</v>
      </c>
      <c r="D42" s="246">
        <v>5280</v>
      </c>
      <c r="E42" s="246">
        <v>5280</v>
      </c>
      <c r="F42" s="246">
        <v>5280</v>
      </c>
      <c r="G42" s="246">
        <v>5280</v>
      </c>
    </row>
    <row r="43" spans="1:7" x14ac:dyDescent="0.2">
      <c r="A43" s="2" t="s">
        <v>939</v>
      </c>
      <c r="B43" s="2" t="s">
        <v>940</v>
      </c>
      <c r="C43" s="247" t="s">
        <v>216</v>
      </c>
      <c r="D43" s="246">
        <v>6600</v>
      </c>
      <c r="E43" s="246">
        <v>6600</v>
      </c>
      <c r="F43" s="246">
        <v>6600</v>
      </c>
      <c r="G43" s="246">
        <v>6600</v>
      </c>
    </row>
    <row r="44" spans="1:7" x14ac:dyDescent="0.2">
      <c r="A44" s="2" t="s">
        <v>941</v>
      </c>
      <c r="B44" s="2" t="s">
        <v>942</v>
      </c>
      <c r="C44" s="247" t="s">
        <v>216</v>
      </c>
      <c r="D44" s="246">
        <v>412</v>
      </c>
      <c r="E44" s="246">
        <v>412</v>
      </c>
      <c r="F44" s="246">
        <v>412</v>
      </c>
      <c r="G44" s="246">
        <v>412</v>
      </c>
    </row>
    <row r="45" spans="1:7" x14ac:dyDescent="0.2">
      <c r="C45" s="238"/>
      <c r="D45" s="246"/>
      <c r="E45" s="246"/>
      <c r="F45" s="246"/>
      <c r="G45" s="246"/>
    </row>
    <row r="46" spans="1:7" x14ac:dyDescent="0.2">
      <c r="A46" s="248" t="s">
        <v>872</v>
      </c>
      <c r="C46" s="238"/>
      <c r="D46" s="246"/>
      <c r="E46" s="246"/>
      <c r="F46" s="246"/>
      <c r="G46" s="246"/>
    </row>
    <row r="47" spans="1:7" x14ac:dyDescent="0.2">
      <c r="A47" s="348" t="s">
        <v>219</v>
      </c>
      <c r="B47" s="349" t="s">
        <v>769</v>
      </c>
      <c r="C47" s="239" t="s">
        <v>216</v>
      </c>
      <c r="D47" s="350">
        <v>15000</v>
      </c>
      <c r="E47" s="350">
        <v>15000</v>
      </c>
      <c r="F47" s="350">
        <v>15000</v>
      </c>
      <c r="G47" s="350">
        <v>15000</v>
      </c>
    </row>
    <row r="48" spans="1:7" x14ac:dyDescent="0.2">
      <c r="A48" s="348" t="s">
        <v>219</v>
      </c>
      <c r="B48" s="349" t="s">
        <v>770</v>
      </c>
      <c r="C48" s="239" t="s">
        <v>216</v>
      </c>
      <c r="D48" s="350">
        <v>25000</v>
      </c>
      <c r="E48" s="350">
        <v>25000</v>
      </c>
      <c r="F48" s="350">
        <v>25000</v>
      </c>
      <c r="G48" s="350">
        <v>25000</v>
      </c>
    </row>
    <row r="49" spans="1:7" x14ac:dyDescent="0.2">
      <c r="C49" s="238"/>
      <c r="D49" s="246"/>
      <c r="E49" s="246"/>
      <c r="F49" s="246"/>
      <c r="G49" s="246"/>
    </row>
    <row r="50" spans="1:7" x14ac:dyDescent="0.2">
      <c r="A50" s="248" t="s">
        <v>492</v>
      </c>
    </row>
    <row r="51" spans="1:7" x14ac:dyDescent="0.2">
      <c r="A51" s="362" t="s">
        <v>777</v>
      </c>
      <c r="B51" s="555" t="s">
        <v>778</v>
      </c>
      <c r="C51" s="556" t="s">
        <v>216</v>
      </c>
      <c r="D51" s="559">
        <v>428</v>
      </c>
      <c r="E51" s="559">
        <v>428</v>
      </c>
      <c r="F51" s="559">
        <v>428</v>
      </c>
      <c r="G51" s="559">
        <v>428</v>
      </c>
    </row>
    <row r="52" spans="1:7" x14ac:dyDescent="0.2">
      <c r="A52" s="551" t="s">
        <v>224</v>
      </c>
      <c r="B52" s="551" t="s">
        <v>779</v>
      </c>
      <c r="C52" s="562" t="s">
        <v>216</v>
      </c>
      <c r="D52" s="563">
        <v>331</v>
      </c>
      <c r="E52" s="563">
        <v>331</v>
      </c>
      <c r="F52" s="563">
        <v>331</v>
      </c>
      <c r="G52" s="563">
        <v>331</v>
      </c>
    </row>
    <row r="53" spans="1:7" x14ac:dyDescent="0.2">
      <c r="A53" s="564" t="s">
        <v>225</v>
      </c>
      <c r="B53" s="564" t="s">
        <v>226</v>
      </c>
      <c r="C53" s="565" t="s">
        <v>216</v>
      </c>
      <c r="D53" s="566">
        <v>3411</v>
      </c>
      <c r="E53" s="566">
        <v>3411</v>
      </c>
      <c r="F53" s="566">
        <v>3411</v>
      </c>
      <c r="G53" s="566">
        <v>3411</v>
      </c>
    </row>
    <row r="54" spans="1:7" ht="22.5" x14ac:dyDescent="0.2">
      <c r="A54" s="351" t="s">
        <v>845</v>
      </c>
      <c r="B54" s="352" t="s">
        <v>781</v>
      </c>
      <c r="C54" s="353">
        <v>47150</v>
      </c>
      <c r="D54" s="354">
        <v>5820</v>
      </c>
      <c r="E54" s="354">
        <v>5820</v>
      </c>
      <c r="F54" s="354">
        <v>5820</v>
      </c>
      <c r="G54" s="354">
        <v>5820</v>
      </c>
    </row>
    <row r="55" spans="1:7" x14ac:dyDescent="0.2">
      <c r="A55" s="2" t="s">
        <v>815</v>
      </c>
      <c r="B55" s="2" t="s">
        <v>816</v>
      </c>
      <c r="C55" s="247">
        <v>49633</v>
      </c>
      <c r="D55" s="2">
        <v>921</v>
      </c>
      <c r="E55" s="2">
        <v>921</v>
      </c>
      <c r="F55" s="2">
        <v>921</v>
      </c>
      <c r="G55" s="2">
        <v>921</v>
      </c>
    </row>
    <row r="57" spans="1:7" x14ac:dyDescent="0.2">
      <c r="A57" s="248" t="s">
        <v>551</v>
      </c>
    </row>
    <row r="58" spans="1:7" x14ac:dyDescent="0.2">
      <c r="A58" s="362" t="s">
        <v>784</v>
      </c>
      <c r="B58" s="558" t="s">
        <v>785</v>
      </c>
      <c r="C58" s="556" t="s">
        <v>216</v>
      </c>
      <c r="D58" s="559">
        <v>457</v>
      </c>
      <c r="E58" s="559">
        <v>457</v>
      </c>
      <c r="F58" s="559">
        <v>457</v>
      </c>
      <c r="G58" s="559">
        <v>457</v>
      </c>
    </row>
    <row r="59" spans="1:7" x14ac:dyDescent="0.2">
      <c r="A59" s="2" t="s">
        <v>796</v>
      </c>
      <c r="B59" s="245" t="s">
        <v>797</v>
      </c>
      <c r="C59" s="247" t="s">
        <v>216</v>
      </c>
      <c r="D59" s="246">
        <v>3500</v>
      </c>
      <c r="E59" s="246">
        <v>3500</v>
      </c>
      <c r="F59" s="246">
        <v>3500</v>
      </c>
      <c r="G59" s="246">
        <v>3500</v>
      </c>
    </row>
    <row r="60" spans="1:7" x14ac:dyDescent="0.2">
      <c r="A60" s="2" t="s">
        <v>807</v>
      </c>
      <c r="B60" s="2" t="s">
        <v>808</v>
      </c>
      <c r="C60" s="247" t="s">
        <v>216</v>
      </c>
      <c r="D60" s="2">
        <v>424</v>
      </c>
      <c r="E60" s="2">
        <v>424</v>
      </c>
      <c r="F60" s="2">
        <v>424</v>
      </c>
      <c r="G60" s="2">
        <v>424</v>
      </c>
    </row>
    <row r="61" spans="1:7" ht="22.5" x14ac:dyDescent="0.2">
      <c r="A61" s="360">
        <v>44271</v>
      </c>
      <c r="B61" s="357" t="s">
        <v>873</v>
      </c>
      <c r="C61" s="247" t="s">
        <v>216</v>
      </c>
      <c r="D61" s="2">
        <v>840</v>
      </c>
      <c r="E61" s="2">
        <v>840</v>
      </c>
      <c r="F61" s="2">
        <v>840</v>
      </c>
      <c r="G61" s="2">
        <v>840</v>
      </c>
    </row>
    <row r="62" spans="1:7" x14ac:dyDescent="0.2">
      <c r="A62" s="348" t="s">
        <v>943</v>
      </c>
      <c r="B62" s="349" t="s">
        <v>944</v>
      </c>
      <c r="C62" s="355">
        <v>46022</v>
      </c>
      <c r="D62" s="350">
        <v>3097</v>
      </c>
      <c r="E62" s="350"/>
      <c r="F62" s="350"/>
      <c r="G62" s="350"/>
    </row>
    <row r="63" spans="1:7" ht="22.5" x14ac:dyDescent="0.2">
      <c r="A63" s="356" t="s">
        <v>790</v>
      </c>
      <c r="B63" s="357" t="s">
        <v>945</v>
      </c>
      <c r="C63" s="567" t="s">
        <v>216</v>
      </c>
      <c r="D63" s="356">
        <v>687</v>
      </c>
      <c r="E63" s="356">
        <v>687</v>
      </c>
      <c r="F63" s="356">
        <v>687</v>
      </c>
      <c r="G63" s="356">
        <v>687</v>
      </c>
    </row>
    <row r="64" spans="1:7" x14ac:dyDescent="0.2">
      <c r="A64" s="356"/>
      <c r="B64" s="357" t="s">
        <v>946</v>
      </c>
      <c r="C64" s="567" t="s">
        <v>216</v>
      </c>
      <c r="D64" s="356">
        <v>1700</v>
      </c>
      <c r="E64" s="356">
        <v>1700</v>
      </c>
      <c r="F64" s="356">
        <v>1700</v>
      </c>
      <c r="G64" s="356">
        <v>1700</v>
      </c>
    </row>
    <row r="66" spans="1:8" x14ac:dyDescent="0.2">
      <c r="A66" s="248" t="s">
        <v>555</v>
      </c>
    </row>
    <row r="67" spans="1:8" ht="22.5" x14ac:dyDescent="0.2">
      <c r="A67" s="351" t="s">
        <v>786</v>
      </c>
      <c r="B67" s="352" t="s">
        <v>787</v>
      </c>
      <c r="C67" s="353" t="s">
        <v>216</v>
      </c>
      <c r="D67" s="354">
        <v>274</v>
      </c>
      <c r="E67" s="354">
        <v>274</v>
      </c>
      <c r="F67" s="354">
        <v>274</v>
      </c>
      <c r="G67" s="354">
        <v>274</v>
      </c>
    </row>
    <row r="68" spans="1:8" x14ac:dyDescent="0.2">
      <c r="A68" s="362" t="s">
        <v>788</v>
      </c>
      <c r="B68" s="558" t="s">
        <v>789</v>
      </c>
      <c r="C68" s="556" t="s">
        <v>216</v>
      </c>
      <c r="D68" s="559">
        <v>1320</v>
      </c>
      <c r="E68" s="559">
        <v>1320</v>
      </c>
      <c r="F68" s="559">
        <v>1320</v>
      </c>
      <c r="G68" s="559">
        <v>1320</v>
      </c>
    </row>
    <row r="69" spans="1:8" x14ac:dyDescent="0.2">
      <c r="A69" s="2" t="s">
        <v>905</v>
      </c>
      <c r="B69" s="245" t="s">
        <v>878</v>
      </c>
      <c r="C69" s="247">
        <v>45930</v>
      </c>
      <c r="D69" s="246">
        <v>2000</v>
      </c>
      <c r="E69" s="246"/>
      <c r="F69" s="246"/>
      <c r="G69" s="246"/>
    </row>
    <row r="71" spans="1:8" x14ac:dyDescent="0.2">
      <c r="A71" s="248" t="s">
        <v>489</v>
      </c>
    </row>
    <row r="72" spans="1:8" x14ac:dyDescent="0.2">
      <c r="A72" s="362" t="s">
        <v>1078</v>
      </c>
      <c r="B72" s="558" t="s">
        <v>1077</v>
      </c>
      <c r="C72" s="556">
        <v>45688</v>
      </c>
      <c r="D72" s="559">
        <v>365</v>
      </c>
      <c r="E72" s="559">
        <v>0</v>
      </c>
      <c r="F72" s="559">
        <v>0</v>
      </c>
      <c r="G72" s="559">
        <v>0</v>
      </c>
    </row>
    <row r="73" spans="1:8" x14ac:dyDescent="0.2">
      <c r="A73" s="362" t="s">
        <v>948</v>
      </c>
      <c r="B73" s="558" t="s">
        <v>952</v>
      </c>
      <c r="C73" s="556" t="s">
        <v>216</v>
      </c>
      <c r="D73" s="559">
        <v>1800</v>
      </c>
      <c r="E73" s="559">
        <v>1800</v>
      </c>
      <c r="F73" s="559">
        <v>1800</v>
      </c>
      <c r="G73" s="559">
        <v>1800</v>
      </c>
    </row>
    <row r="74" spans="1:8" x14ac:dyDescent="0.2">
      <c r="B74" s="245" t="s">
        <v>457</v>
      </c>
      <c r="C74" s="238" t="s">
        <v>216</v>
      </c>
      <c r="D74" s="246">
        <v>1000</v>
      </c>
      <c r="E74" s="246">
        <v>1000</v>
      </c>
      <c r="F74" s="246">
        <v>1000</v>
      </c>
      <c r="G74" s="246">
        <v>1000</v>
      </c>
    </row>
    <row r="75" spans="1:8" ht="22.5" x14ac:dyDescent="0.2">
      <c r="A75" s="242" t="s">
        <v>857</v>
      </c>
      <c r="B75" s="242" t="s">
        <v>806</v>
      </c>
      <c r="C75" s="346" t="s">
        <v>216</v>
      </c>
      <c r="D75" s="246">
        <v>2000</v>
      </c>
      <c r="E75" s="246">
        <v>2000</v>
      </c>
      <c r="F75" s="246">
        <v>2000</v>
      </c>
      <c r="G75" s="246">
        <v>2000</v>
      </c>
      <c r="H75" s="242"/>
    </row>
    <row r="76" spans="1:8" x14ac:dyDescent="0.2">
      <c r="A76" s="242" t="s">
        <v>947</v>
      </c>
      <c r="B76" s="242" t="s">
        <v>852</v>
      </c>
      <c r="C76" s="346"/>
      <c r="D76" s="347">
        <v>54835</v>
      </c>
      <c r="E76" s="347">
        <v>54835</v>
      </c>
      <c r="F76" s="347">
        <v>54835</v>
      </c>
      <c r="G76" s="347">
        <v>54835</v>
      </c>
    </row>
    <row r="77" spans="1:8" x14ac:dyDescent="0.2">
      <c r="A77" s="2" t="s">
        <v>948</v>
      </c>
      <c r="B77" s="2" t="s">
        <v>940</v>
      </c>
      <c r="C77" s="556">
        <v>47483</v>
      </c>
      <c r="D77" s="246">
        <v>1800</v>
      </c>
      <c r="E77" s="246">
        <v>1800</v>
      </c>
      <c r="F77" s="246">
        <v>1800</v>
      </c>
      <c r="G77" s="246">
        <v>1800</v>
      </c>
    </row>
    <row r="78" spans="1:8" x14ac:dyDescent="0.2">
      <c r="C78" s="610"/>
    </row>
    <row r="79" spans="1:8" x14ac:dyDescent="0.2">
      <c r="A79" s="248" t="s">
        <v>758</v>
      </c>
    </row>
    <row r="80" spans="1:8" x14ac:dyDescent="0.2">
      <c r="A80" s="362"/>
      <c r="B80" s="245" t="s">
        <v>874</v>
      </c>
      <c r="C80" s="238" t="s">
        <v>216</v>
      </c>
      <c r="D80" s="246">
        <v>112</v>
      </c>
      <c r="E80" s="246">
        <v>112</v>
      </c>
      <c r="F80" s="246">
        <v>112</v>
      </c>
      <c r="G80" s="246">
        <v>112</v>
      </c>
    </row>
    <row r="81" spans="1:7" x14ac:dyDescent="0.2">
      <c r="A81" s="362"/>
      <c r="B81" s="245" t="s">
        <v>875</v>
      </c>
      <c r="C81" s="238" t="s">
        <v>216</v>
      </c>
      <c r="D81" s="246">
        <v>40</v>
      </c>
      <c r="E81" s="246">
        <v>40</v>
      </c>
      <c r="F81" s="246">
        <v>40</v>
      </c>
      <c r="G81" s="246">
        <v>40</v>
      </c>
    </row>
    <row r="83" spans="1:7" x14ac:dyDescent="0.2">
      <c r="A83" s="568" t="s">
        <v>493</v>
      </c>
      <c r="B83" s="356"/>
      <c r="C83" s="356"/>
      <c r="D83" s="356"/>
      <c r="E83" s="356"/>
      <c r="F83" s="356"/>
      <c r="G83" s="356"/>
    </row>
    <row r="84" spans="1:7" ht="22.5" x14ac:dyDescent="0.2">
      <c r="A84" s="561" t="s">
        <v>791</v>
      </c>
      <c r="B84" s="352" t="s">
        <v>792</v>
      </c>
      <c r="C84" s="569" t="s">
        <v>216</v>
      </c>
      <c r="D84" s="359">
        <v>38</v>
      </c>
      <c r="E84" s="359">
        <v>38</v>
      </c>
      <c r="F84" s="359">
        <v>38</v>
      </c>
      <c r="G84" s="359">
        <v>38</v>
      </c>
    </row>
    <row r="85" spans="1:7" x14ac:dyDescent="0.2">
      <c r="A85" s="245">
        <v>42794</v>
      </c>
      <c r="B85" s="245" t="s">
        <v>858</v>
      </c>
      <c r="C85" s="560" t="s">
        <v>216</v>
      </c>
      <c r="D85" s="246">
        <v>212</v>
      </c>
      <c r="E85" s="246">
        <v>212</v>
      </c>
      <c r="F85" s="246">
        <v>212</v>
      </c>
      <c r="G85" s="246">
        <v>212</v>
      </c>
    </row>
    <row r="87" spans="1:7" x14ac:dyDescent="0.2">
      <c r="A87" s="248" t="s">
        <v>556</v>
      </c>
    </row>
    <row r="88" spans="1:7" x14ac:dyDescent="0.2">
      <c r="A88" s="242" t="s">
        <v>798</v>
      </c>
      <c r="B88" s="362" t="s">
        <v>876</v>
      </c>
      <c r="C88" s="346" t="s">
        <v>216</v>
      </c>
      <c r="D88" s="347">
        <v>5250</v>
      </c>
      <c r="E88" s="347">
        <v>5250</v>
      </c>
      <c r="F88" s="347">
        <v>5250</v>
      </c>
      <c r="G88" s="347">
        <v>5250</v>
      </c>
    </row>
    <row r="90" spans="1:7" x14ac:dyDescent="0.2">
      <c r="A90" s="248" t="s">
        <v>846</v>
      </c>
    </row>
    <row r="91" spans="1:7" x14ac:dyDescent="0.2">
      <c r="A91" s="2" t="s">
        <v>800</v>
      </c>
      <c r="B91" s="245" t="s">
        <v>801</v>
      </c>
      <c r="C91" s="247">
        <v>46727</v>
      </c>
      <c r="D91" s="246">
        <v>201214</v>
      </c>
      <c r="E91" s="246">
        <v>201214</v>
      </c>
      <c r="F91" s="246">
        <v>201214</v>
      </c>
      <c r="G91" s="246">
        <v>0</v>
      </c>
    </row>
    <row r="92" spans="1:7" x14ac:dyDescent="0.2">
      <c r="B92" s="245" t="s">
        <v>949</v>
      </c>
      <c r="C92" s="247">
        <v>46022</v>
      </c>
      <c r="D92" s="246">
        <v>228</v>
      </c>
      <c r="E92" s="246"/>
      <c r="F92" s="246"/>
      <c r="G92" s="246"/>
    </row>
    <row r="94" spans="1:7" x14ac:dyDescent="0.2">
      <c r="A94" s="248" t="s">
        <v>756</v>
      </c>
    </row>
    <row r="95" spans="1:7" x14ac:dyDescent="0.2">
      <c r="A95" s="2" t="s">
        <v>817</v>
      </c>
      <c r="B95" s="2" t="s">
        <v>818</v>
      </c>
      <c r="C95" s="247">
        <v>46356</v>
      </c>
      <c r="D95" s="246">
        <v>67056</v>
      </c>
      <c r="E95" s="246">
        <v>67056</v>
      </c>
      <c r="F95" s="246"/>
      <c r="G95" s="246"/>
    </row>
    <row r="97" spans="1:7" x14ac:dyDescent="0.2">
      <c r="A97" s="248" t="s">
        <v>844</v>
      </c>
    </row>
    <row r="98" spans="1:7" x14ac:dyDescent="0.2">
      <c r="B98" s="2" t="s">
        <v>814</v>
      </c>
      <c r="C98" s="358" t="s">
        <v>216</v>
      </c>
      <c r="D98" s="246">
        <v>9000</v>
      </c>
      <c r="E98" s="246">
        <v>9000</v>
      </c>
      <c r="F98" s="246">
        <v>9000</v>
      </c>
      <c r="G98" s="246">
        <v>9000</v>
      </c>
    </row>
    <row r="99" spans="1:7" x14ac:dyDescent="0.2">
      <c r="B99" s="2" t="s">
        <v>950</v>
      </c>
      <c r="C99" s="358" t="s">
        <v>216</v>
      </c>
      <c r="D99" s="246">
        <v>48000</v>
      </c>
      <c r="E99" s="246">
        <v>48000</v>
      </c>
      <c r="F99" s="246">
        <v>48000</v>
      </c>
      <c r="G99" s="246">
        <v>48000</v>
      </c>
    </row>
    <row r="100" spans="1:7" x14ac:dyDescent="0.2">
      <c r="B100" s="2" t="s">
        <v>951</v>
      </c>
      <c r="C100" s="358" t="s">
        <v>216</v>
      </c>
      <c r="D100" s="246">
        <v>3400</v>
      </c>
      <c r="E100" s="246">
        <v>3400</v>
      </c>
      <c r="F100" s="246">
        <v>3400</v>
      </c>
      <c r="G100" s="246">
        <v>3400</v>
      </c>
    </row>
    <row r="102" spans="1:7" x14ac:dyDescent="0.2">
      <c r="A102" s="248" t="s">
        <v>847</v>
      </c>
    </row>
    <row r="103" spans="1:7" ht="22.5" x14ac:dyDescent="0.2">
      <c r="A103" s="242"/>
      <c r="B103" s="362" t="s">
        <v>795</v>
      </c>
      <c r="C103" s="361">
        <v>46022</v>
      </c>
      <c r="D103" s="347">
        <v>80500</v>
      </c>
      <c r="E103" s="347"/>
      <c r="F103" s="347"/>
      <c r="G103" s="347"/>
    </row>
    <row r="104" spans="1:7" ht="22.5" x14ac:dyDescent="0.2">
      <c r="A104" s="356" t="s">
        <v>821</v>
      </c>
      <c r="B104" s="357" t="s">
        <v>822</v>
      </c>
      <c r="C104" s="358" t="s">
        <v>216</v>
      </c>
      <c r="D104" s="359">
        <v>26983</v>
      </c>
      <c r="E104" s="359">
        <v>26983</v>
      </c>
      <c r="F104" s="359">
        <v>26983</v>
      </c>
      <c r="G104" s="359">
        <v>26983</v>
      </c>
    </row>
    <row r="105" spans="1:7" x14ac:dyDescent="0.2">
      <c r="A105" s="248" t="s">
        <v>373</v>
      </c>
      <c r="D105" s="249">
        <f>SUM(D15:D104)</f>
        <v>630322</v>
      </c>
      <c r="E105" s="249">
        <f>SUM(E15:E104)</f>
        <v>536349</v>
      </c>
      <c r="F105" s="249">
        <f>SUM(F15:F104)</f>
        <v>469293</v>
      </c>
      <c r="G105" s="249">
        <f>SUM(G15:G104)</f>
        <v>268079</v>
      </c>
    </row>
  </sheetData>
  <mergeCells count="8">
    <mergeCell ref="A10:A11"/>
    <mergeCell ref="B10:B11"/>
    <mergeCell ref="C10:C11"/>
    <mergeCell ref="A2:H2"/>
    <mergeCell ref="A4:H4"/>
    <mergeCell ref="A5:H5"/>
    <mergeCell ref="A6:H6"/>
    <mergeCell ref="A7:G7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00B050"/>
    <pageSetUpPr fitToPage="1"/>
  </sheetPr>
  <dimension ref="A2:I32"/>
  <sheetViews>
    <sheetView topLeftCell="A25" workbookViewId="0">
      <selection activeCell="A2" sqref="A2:C2"/>
    </sheetView>
  </sheetViews>
  <sheetFormatPr defaultColWidth="9.140625" defaultRowHeight="20.100000000000001" customHeight="1" x14ac:dyDescent="0.25"/>
  <cols>
    <col min="1" max="1" width="5.5703125" style="71" customWidth="1"/>
    <col min="2" max="2" width="74.5703125" style="71" customWidth="1"/>
    <col min="3" max="3" width="13.5703125" style="71" customWidth="1"/>
    <col min="4" max="4" width="9.140625" style="59"/>
    <col min="5" max="16384" width="9.140625" style="60"/>
  </cols>
  <sheetData>
    <row r="2" spans="1:9" ht="32.25" customHeight="1" x14ac:dyDescent="0.25">
      <c r="A2" s="1442" t="s">
        <v>1075</v>
      </c>
      <c r="B2" s="1442"/>
      <c r="C2" s="1442"/>
      <c r="D2" s="212"/>
      <c r="E2" s="212"/>
      <c r="F2" s="212"/>
      <c r="G2" s="212"/>
      <c r="H2" s="212"/>
      <c r="I2" s="212"/>
    </row>
    <row r="3" spans="1:9" ht="20.100000000000001" customHeight="1" x14ac:dyDescent="0.25">
      <c r="A3" s="60"/>
      <c r="B3" s="85"/>
      <c r="C3" s="85"/>
    </row>
    <row r="4" spans="1:9" ht="20.100000000000001" customHeight="1" x14ac:dyDescent="0.25">
      <c r="A4" s="60"/>
      <c r="B4" s="1444" t="s">
        <v>73</v>
      </c>
      <c r="C4" s="1444"/>
    </row>
    <row r="5" spans="1:9" ht="20.100000000000001" customHeight="1" x14ac:dyDescent="0.25">
      <c r="A5" s="60"/>
      <c r="B5" s="1444" t="s">
        <v>1022</v>
      </c>
      <c r="C5" s="1444"/>
    </row>
    <row r="6" spans="1:9" ht="20.100000000000001" customHeight="1" x14ac:dyDescent="0.25">
      <c r="A6" s="60"/>
      <c r="B6" s="1444" t="s">
        <v>539</v>
      </c>
      <c r="C6" s="1444"/>
    </row>
    <row r="7" spans="1:9" s="62" customFormat="1" ht="20.100000000000001" customHeight="1" x14ac:dyDescent="0.25">
      <c r="B7" s="1444"/>
      <c r="C7" s="1444"/>
      <c r="D7" s="61"/>
    </row>
    <row r="8" spans="1:9" s="62" customFormat="1" ht="20.100000000000001" customHeight="1" x14ac:dyDescent="0.25">
      <c r="B8" s="86"/>
      <c r="C8" s="86"/>
      <c r="D8" s="61"/>
    </row>
    <row r="9" spans="1:9" s="64" customFormat="1" ht="20.100000000000001" customHeight="1" x14ac:dyDescent="0.25">
      <c r="B9" s="87"/>
      <c r="C9" s="88" t="s">
        <v>207</v>
      </c>
      <c r="D9" s="63"/>
    </row>
    <row r="10" spans="1:9" ht="20.100000000000001" customHeight="1" x14ac:dyDescent="0.25">
      <c r="A10" s="1443" t="s">
        <v>274</v>
      </c>
      <c r="B10" s="89" t="s">
        <v>54</v>
      </c>
      <c r="C10" s="89" t="s">
        <v>55</v>
      </c>
    </row>
    <row r="11" spans="1:9" s="64" customFormat="1" ht="30.75" customHeight="1" x14ac:dyDescent="0.25">
      <c r="A11" s="1443"/>
      <c r="B11" s="90" t="s">
        <v>78</v>
      </c>
      <c r="C11" s="90" t="s">
        <v>227</v>
      </c>
      <c r="D11" s="63"/>
    </row>
    <row r="12" spans="1:9" ht="22.5" customHeight="1" x14ac:dyDescent="0.25">
      <c r="A12" s="1086"/>
      <c r="B12" s="1087" t="s">
        <v>540</v>
      </c>
      <c r="C12" s="1088"/>
      <c r="D12" s="312"/>
      <c r="E12" s="312"/>
      <c r="F12" s="312"/>
    </row>
    <row r="13" spans="1:9" ht="69" customHeight="1" thickBot="1" x14ac:dyDescent="0.3">
      <c r="A13" s="1117" t="s">
        <v>284</v>
      </c>
      <c r="B13" s="1118" t="s">
        <v>1044</v>
      </c>
      <c r="C13" s="1119">
        <v>212884</v>
      </c>
      <c r="D13" s="312"/>
      <c r="E13" s="312"/>
      <c r="F13" s="312"/>
    </row>
    <row r="14" spans="1:9" ht="20.100000000000001" customHeight="1" thickBot="1" x14ac:dyDescent="0.3">
      <c r="A14" s="1117"/>
      <c r="B14" s="1120"/>
      <c r="C14" s="1120"/>
      <c r="D14" s="312"/>
      <c r="E14" s="312"/>
      <c r="F14" s="312"/>
    </row>
    <row r="15" spans="1:9" ht="35.25" customHeight="1" thickBot="1" x14ac:dyDescent="0.3">
      <c r="A15" s="1117" t="s">
        <v>292</v>
      </c>
      <c r="B15" s="1440" t="s">
        <v>1045</v>
      </c>
      <c r="C15" s="1119">
        <v>24634</v>
      </c>
      <c r="D15" s="312"/>
      <c r="E15" s="312"/>
      <c r="F15" s="312"/>
    </row>
    <row r="16" spans="1:9" ht="29.25" customHeight="1" thickBot="1" x14ac:dyDescent="0.3">
      <c r="A16" s="1117"/>
      <c r="B16" s="1441"/>
      <c r="C16" s="1120"/>
      <c r="D16" s="312"/>
      <c r="E16" s="312"/>
      <c r="F16" s="312"/>
    </row>
    <row r="17" spans="1:6" ht="19.5" customHeight="1" thickBot="1" x14ac:dyDescent="0.3">
      <c r="A17" s="1117"/>
      <c r="B17" s="1121"/>
      <c r="C17" s="1120"/>
      <c r="D17" s="312"/>
      <c r="E17" s="312"/>
      <c r="F17" s="312"/>
    </row>
    <row r="18" spans="1:6" ht="36" customHeight="1" thickBot="1" x14ac:dyDescent="0.3">
      <c r="A18" s="1117" t="s">
        <v>293</v>
      </c>
      <c r="B18" s="1122" t="s">
        <v>1046</v>
      </c>
      <c r="C18" s="1123">
        <v>0</v>
      </c>
      <c r="D18" s="312"/>
      <c r="E18" s="312"/>
      <c r="F18" s="312"/>
    </row>
    <row r="19" spans="1:6" ht="20.100000000000001" customHeight="1" x14ac:dyDescent="0.25">
      <c r="A19" s="1086"/>
      <c r="B19" s="1091"/>
      <c r="C19" s="1089"/>
      <c r="D19" s="312"/>
      <c r="E19" s="312"/>
      <c r="F19" s="312"/>
    </row>
    <row r="20" spans="1:6" s="62" customFormat="1" ht="20.100000000000001" customHeight="1" x14ac:dyDescent="0.25">
      <c r="A20" s="1086"/>
      <c r="B20" s="1087" t="s">
        <v>543</v>
      </c>
      <c r="C20" s="1092">
        <f>SUM(C13:C19)</f>
        <v>237518</v>
      </c>
      <c r="D20" s="311"/>
      <c r="E20" s="311"/>
      <c r="F20" s="311"/>
    </row>
    <row r="21" spans="1:6" ht="20.100000000000001" customHeight="1" x14ac:dyDescent="0.25">
      <c r="A21" s="1093"/>
      <c r="B21" s="1093"/>
      <c r="C21" s="1094"/>
      <c r="D21" s="312"/>
      <c r="E21" s="312"/>
      <c r="F21" s="312"/>
    </row>
    <row r="22" spans="1:6" ht="20.100000000000001" customHeight="1" x14ac:dyDescent="0.25">
      <c r="A22" s="1093"/>
      <c r="B22" s="1093"/>
      <c r="C22" s="1094"/>
      <c r="D22" s="312"/>
      <c r="E22" s="312"/>
      <c r="F22" s="312"/>
    </row>
    <row r="23" spans="1:6" ht="20.100000000000001" customHeight="1" x14ac:dyDescent="0.25">
      <c r="A23" s="1088"/>
      <c r="B23" s="1087" t="s">
        <v>538</v>
      </c>
      <c r="C23" s="1089"/>
      <c r="D23" s="60"/>
    </row>
    <row r="24" spans="1:6" ht="20.100000000000001" customHeight="1" x14ac:dyDescent="0.25">
      <c r="A24" s="1088"/>
      <c r="B24" s="1088" t="s">
        <v>541</v>
      </c>
      <c r="C24" s="1095">
        <v>1641</v>
      </c>
      <c r="D24" s="343" t="s">
        <v>1047</v>
      </c>
    </row>
    <row r="25" spans="1:6" ht="20.100000000000001" customHeight="1" x14ac:dyDescent="0.25">
      <c r="A25" s="1088"/>
      <c r="B25" s="1088"/>
      <c r="C25" s="1095"/>
      <c r="D25" s="343"/>
    </row>
    <row r="26" spans="1:6" ht="33" customHeight="1" x14ac:dyDescent="0.25">
      <c r="A26" s="1088"/>
      <c r="B26" s="1090" t="s">
        <v>567</v>
      </c>
      <c r="C26" s="1095">
        <v>6690</v>
      </c>
      <c r="D26" s="343" t="s">
        <v>1048</v>
      </c>
    </row>
    <row r="27" spans="1:6" ht="21" customHeight="1" x14ac:dyDescent="0.25">
      <c r="A27" s="1088"/>
      <c r="B27" s="1090"/>
      <c r="C27" s="1095"/>
      <c r="D27" s="60"/>
    </row>
    <row r="28" spans="1:6" ht="32.25" customHeight="1" x14ac:dyDescent="0.25">
      <c r="A28" s="1088"/>
      <c r="B28" s="1090" t="s">
        <v>568</v>
      </c>
      <c r="C28" s="1095">
        <v>0</v>
      </c>
      <c r="D28" s="60" t="s">
        <v>1049</v>
      </c>
    </row>
    <row r="29" spans="1:6" ht="33" customHeight="1" x14ac:dyDescent="0.25">
      <c r="A29" s="1088"/>
      <c r="B29" s="1090"/>
      <c r="C29" s="1088"/>
      <c r="D29" s="60"/>
    </row>
    <row r="30" spans="1:6" ht="20.100000000000001" customHeight="1" x14ac:dyDescent="0.25">
      <c r="A30" s="1096"/>
      <c r="B30" s="1087" t="s">
        <v>542</v>
      </c>
      <c r="C30" s="1092">
        <f>SUM(C24:C28)</f>
        <v>8331</v>
      </c>
    </row>
    <row r="31" spans="1:6" ht="20.100000000000001" customHeight="1" x14ac:dyDescent="0.25">
      <c r="A31" s="1096"/>
      <c r="B31" s="1088"/>
      <c r="C31" s="1088"/>
    </row>
    <row r="32" spans="1:6" ht="20.100000000000001" customHeight="1" x14ac:dyDescent="0.25">
      <c r="A32" s="1096"/>
      <c r="B32" s="1087" t="s">
        <v>544</v>
      </c>
      <c r="C32" s="1092">
        <f>C20+C30</f>
        <v>245849</v>
      </c>
    </row>
  </sheetData>
  <mergeCells count="7">
    <mergeCell ref="B15:B16"/>
    <mergeCell ref="A2:C2"/>
    <mergeCell ref="A10:A11"/>
    <mergeCell ref="B4:C4"/>
    <mergeCell ref="B5:C5"/>
    <mergeCell ref="B6:C6"/>
    <mergeCell ref="B7:C7"/>
  </mergeCells>
  <phoneticPr fontId="60" type="noConversion"/>
  <printOptions horizontalCentered="1"/>
  <pageMargins left="0.59055118110236227" right="0.59055118110236227" top="0.98425196850393704" bottom="0.98425196850393704" header="0.51181102362204722" footer="0.5118110236220472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24</vt:i4>
      </vt:variant>
      <vt:variant>
        <vt:lpstr>Névvel ellátott tartományok</vt:lpstr>
      </vt:variant>
      <vt:variant>
        <vt:i4>6</vt:i4>
      </vt:variant>
    </vt:vector>
  </HeadingPairs>
  <TitlesOfParts>
    <vt:vector size="30" baseType="lpstr">
      <vt:lpstr>Össz.önkor.mérleg.</vt:lpstr>
      <vt:lpstr>működ. mérleg </vt:lpstr>
      <vt:lpstr>felhalm. mérleg</vt:lpstr>
      <vt:lpstr>2026 évi állami tám</vt:lpstr>
      <vt:lpstr>közhatalmi bevételek</vt:lpstr>
      <vt:lpstr>tám, végl. pe.átv  </vt:lpstr>
      <vt:lpstr>felh. bev.  </vt:lpstr>
      <vt:lpstr>mc.pe.átad</vt:lpstr>
      <vt:lpstr>felhalm. kiad.  </vt:lpstr>
      <vt:lpstr>tartalék</vt:lpstr>
      <vt:lpstr>ellátottak önk.</vt:lpstr>
      <vt:lpstr>pü.mérleg Önkorm.</vt:lpstr>
      <vt:lpstr>ÖNK kötelező-nem kötelező</vt:lpstr>
      <vt:lpstr>Egyéb ki nem emelt</vt:lpstr>
      <vt:lpstr>Intézm kötelező-nem kötelező</vt:lpstr>
      <vt:lpstr>pü.mérleg Hivatal</vt:lpstr>
      <vt:lpstr>püm. GAMESZ. </vt:lpstr>
      <vt:lpstr>püm Festetics</vt:lpstr>
      <vt:lpstr>püm-TASZII.</vt:lpstr>
      <vt:lpstr>likvid</vt:lpstr>
      <vt:lpstr>létszám</vt:lpstr>
      <vt:lpstr>hitelállomány </vt:lpstr>
      <vt:lpstr>Kötváll ÖNK</vt:lpstr>
      <vt:lpstr>közvetett t.</vt:lpstr>
      <vt:lpstr>'ellátottak önk.'!Excel_BuiltIn_Print_Titles</vt:lpstr>
      <vt:lpstr>'ellátottak önk.'!Nyomtatási_cím</vt:lpstr>
      <vt:lpstr>'felh. bev.  '!Nyomtatási_cím</vt:lpstr>
      <vt:lpstr>'felhalm. kiad.  '!Nyomtatási_cím</vt:lpstr>
      <vt:lpstr>'ÖNK kötelező-nem kötelező'!Nyomtatási_cím</vt:lpstr>
      <vt:lpstr>'tám, végl. pe.átv  '!Nyomtatási_cím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Szintén László</dc:creator>
  <cp:lastModifiedBy>Szintén László</cp:lastModifiedBy>
  <cp:lastPrinted>2026-06-16T07:03:11Z</cp:lastPrinted>
  <dcterms:created xsi:type="dcterms:W3CDTF">2013-12-16T15:47:29Z</dcterms:created>
  <dcterms:modified xsi:type="dcterms:W3CDTF">2026-06-16T13:22:30Z</dcterms:modified>
</cp:coreProperties>
</file>